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Застройщик\ЖК Свой\Объемы расчеты\10. Фасад\3. Клинкерный фасад\"/>
    </mc:Choice>
  </mc:AlternateContent>
  <xr:revisionPtr revIDLastSave="0" documentId="13_ncr:1_{22230E3D-E451-4820-87B9-9D84142156FC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СВОД" sheetId="15" r:id="rId1"/>
    <sheet name="Материалы" sheetId="38" r:id="rId2"/>
    <sheet name="Расчет ГП-1.1" sheetId="34" r:id="rId3"/>
    <sheet name="Расчет ГП-1.2" sheetId="31" r:id="rId4"/>
    <sheet name="Расчет ГП-2" sheetId="26" r:id="rId5"/>
    <sheet name="Проемы ГП-1.1" sheetId="33" r:id="rId6"/>
    <sheet name="Проемы ГП-1.2" sheetId="29" r:id="rId7"/>
    <sheet name="Проемы ГП-2" sheetId="27" r:id="rId8"/>
    <sheet name="Откосы ГП-1.1" sheetId="35" r:id="rId9"/>
    <sheet name="Откосы ГП-1.2" sheetId="36" r:id="rId10"/>
    <sheet name="Откосы ГП-2" sheetId="37" r:id="rId11"/>
    <sheet name="Нормы расчета" sheetId="28" r:id="rId12"/>
  </sheets>
  <externalReferences>
    <externalReference r:id="rId13"/>
  </externalReferences>
  <definedNames>
    <definedName name="\ээ" localSheetId="0">#REF!</definedName>
    <definedName name="\ээ">#REF!</definedName>
    <definedName name="_" localSheetId="0">#REF!</definedName>
    <definedName name="_">#REF!</definedName>
    <definedName name="_1Excel_BuiltIn_Print_Area_5_1" localSheetId="0">#REF!</definedName>
    <definedName name="_1Excel_BuiltIn_Print_Area_5_1">#REF!</definedName>
    <definedName name="_1Excel_BuiltIn_Print_Area_7_1" localSheetId="0">#REF!</definedName>
    <definedName name="_1Excel_BuiltIn_Print_Area_7_1">#REF!</definedName>
    <definedName name="_2Excel_BuiltIn_Print_Area_7_1" localSheetId="0">#REF!</definedName>
    <definedName name="_2Excel_BuiltIn_Print_Area_7_1">#REF!</definedName>
    <definedName name="_сводник3" localSheetId="0">#REF!</definedName>
    <definedName name="_сводник3">#REF!</definedName>
    <definedName name="_xlnm._FilterDatabase" localSheetId="0" hidden="1">СВОД!$A$6:$BK$35</definedName>
    <definedName name="data1" localSheetId="0">#REF!</definedName>
    <definedName name="data1">#REF!</definedName>
    <definedName name="data2" localSheetId="0">#REF!</definedName>
    <definedName name="data2">#REF!</definedName>
    <definedName name="ex" localSheetId="0">#REF!</definedName>
    <definedName name="ex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1_1">"$#ССЫЛ!.$A$1:$E$17"</definedName>
    <definedName name="Excel_BuiltIn_Print_Area_10" localSheetId="1">#REF!</definedName>
    <definedName name="Excel_BuiltIn_Print_Area_10" localSheetId="0">#REF!</definedName>
    <definedName name="Excel_BuiltIn_Print_Area_10">#REF!</definedName>
    <definedName name="Excel_BuiltIn_Print_Area_11" localSheetId="1">#REF!</definedName>
    <definedName name="Excel_BuiltIn_Print_Area_11" localSheetId="0">#REF!</definedName>
    <definedName name="Excel_BuiltIn_Print_Area_11">#REF!</definedName>
    <definedName name="Excel_BuiltIn_Print_Area_12" localSheetId="1">#REF!</definedName>
    <definedName name="Excel_BuiltIn_Print_Area_12" localSheetId="0">#REF!</definedName>
    <definedName name="Excel_BuiltIn_Print_Area_12">#REF!</definedName>
    <definedName name="Excel_BuiltIn_Print_Area_13" localSheetId="1">#REF!</definedName>
    <definedName name="Excel_BuiltIn_Print_Area_13" localSheetId="0">#REF!</definedName>
    <definedName name="Excel_BuiltIn_Print_Area_13">#REF!</definedName>
    <definedName name="Excel_BuiltIn_Print_Area_2_1" localSheetId="1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6_1" localSheetId="1">#REF!</definedName>
    <definedName name="Excel_BuiltIn_Print_Area_6_1" localSheetId="0">#REF!</definedName>
    <definedName name="Excel_BuiltIn_Print_Area_6_1">#REF!</definedName>
    <definedName name="Excel_BuiltIn_Print_Area_7" localSheetId="1">#REF!</definedName>
    <definedName name="Excel_BuiltIn_Print_Area_7" localSheetId="0">#REF!</definedName>
    <definedName name="Excel_BuiltIn_Print_Area_7">#REF!</definedName>
    <definedName name="Excel_BuiltIn_Print_Area_8" localSheetId="1">#REF!</definedName>
    <definedName name="Excel_BuiltIn_Print_Area_8" localSheetId="0">#REF!</definedName>
    <definedName name="Excel_BuiltIn_Print_Area_8">#REF!</definedName>
    <definedName name="Excel_BuiltIn_Print_Area_9" localSheetId="1">#REF!</definedName>
    <definedName name="Excel_BuiltIn_Print_Area_9" localSheetId="0">#REF!</definedName>
    <definedName name="Excel_BuiltIn_Print_Area_9">#REF!</definedName>
    <definedName name="Excel_Builtln_Print_Area_23" localSheetId="0">#REF!</definedName>
    <definedName name="Excel_Builtln_Print_Area_23">#REF!</definedName>
    <definedName name="ghbhg" localSheetId="0">#REF!</definedName>
    <definedName name="ghbhg">#REF!</definedName>
    <definedName name="KC" localSheetId="0">#REF!</definedName>
    <definedName name="KC">#REF!</definedName>
    <definedName name="а" localSheetId="0">#REF!</definedName>
    <definedName name="а">#REF!</definedName>
    <definedName name="а2" localSheetId="0">#REF!</definedName>
    <definedName name="а2">#REF!</definedName>
    <definedName name="ам" localSheetId="0">#REF!</definedName>
    <definedName name="ам">#REF!</definedName>
    <definedName name="_xlnm.Database" localSheetId="0">#REF!</definedName>
    <definedName name="_xlnm.Database">#REF!</definedName>
    <definedName name="БС1">"$#ССЫЛ!.$D$129"</definedName>
    <definedName name="БС2">"$#ССЫЛ!.$D$135"</definedName>
    <definedName name="БС3">"$#ССЫЛ!.$D$141"</definedName>
    <definedName name="в" localSheetId="0">#REF!</definedName>
    <definedName name="в">#REF!</definedName>
    <definedName name="гидроизол.испр." localSheetId="0">#REF!</definedName>
    <definedName name="гидроизол.испр.">#REF!</definedName>
    <definedName name="д" localSheetId="0">#REF!</definedName>
    <definedName name="д">#REF!</definedName>
    <definedName name="Д1">"$#ССЫЛ!.$D$149"</definedName>
    <definedName name="Д2">"$#ССЫЛ!.$D$158"</definedName>
    <definedName name="Д3">"$#ССЫЛ!.$D$164"</definedName>
    <definedName name="ддд" localSheetId="0">#REF!</definedName>
    <definedName name="ддд">#REF!</definedName>
    <definedName name="длобьрпроп" localSheetId="0">#REF!</definedName>
    <definedName name="длобьрпроп">#REF!</definedName>
    <definedName name="забивка" localSheetId="0">#REF!</definedName>
    <definedName name="забивка">#REF!</definedName>
    <definedName name="ио" localSheetId="0">#REF!</definedName>
    <definedName name="ио">#REF!</definedName>
    <definedName name="К1">"$#ССЫЛ!.$D$#ССЫЛ!"</definedName>
    <definedName name="К2">"$#ССЫЛ!.$D$#ССЫЛ!"</definedName>
    <definedName name="КО1">"$#ССЫЛ!.$D$#ССЫЛ!"</definedName>
    <definedName name="КО3">"$#ССЫЛ!.$D$#ССЫЛ!"</definedName>
    <definedName name="копия" localSheetId="0">#REF!</definedName>
    <definedName name="копия">#REF!</definedName>
    <definedName name="кор.смета" localSheetId="0">#REF!</definedName>
    <definedName name="кор.смета">#REF!</definedName>
    <definedName name="кп" localSheetId="0">#REF!</definedName>
    <definedName name="кп">#REF!</definedName>
    <definedName name="л" localSheetId="0">#REF!</definedName>
    <definedName name="л">#REF!</definedName>
    <definedName name="лд" localSheetId="0">#REF!</definedName>
    <definedName name="лд">#REF!</definedName>
    <definedName name="лд1" localSheetId="0">#REF!</definedName>
    <definedName name="лд1">#REF!</definedName>
    <definedName name="лдл" localSheetId="0">#REF!</definedName>
    <definedName name="лдл">#REF!</definedName>
    <definedName name="лл" localSheetId="0">#REF!</definedName>
    <definedName name="лл">#REF!</definedName>
    <definedName name="ЛП">"$#ССЫЛ!.$D$285"</definedName>
    <definedName name="ЛП1">"$#ССЫЛ!.$D$284"</definedName>
    <definedName name="ЛСР№14.2" localSheetId="0">#REF!</definedName>
    <definedName name="ЛСР№14.2">#REF!</definedName>
    <definedName name="Материалывсмету">'[1]Ресурсная ведомость'!$B$9:$F$70</definedName>
    <definedName name="мп" localSheetId="0">#REF!</definedName>
    <definedName name="мп">#REF!</definedName>
    <definedName name="МП1">"$#ССЫЛ!.$D$181"</definedName>
    <definedName name="МП1.1">"$#ССЫЛ!.$D$178"</definedName>
    <definedName name="МП2">"$#ССЫЛ!.$D$195"</definedName>
    <definedName name="МП3">"$#ССЫЛ!.$D$215"</definedName>
    <definedName name="МП4">"$#ССЫЛ!.$D$235"</definedName>
    <definedName name="МП5">"$#ССЫЛ!.$D$256"</definedName>
    <definedName name="МП6">"$#ССЫЛ!.$D$259"</definedName>
    <definedName name="МП7">"$#ССЫЛ!.$D$270"</definedName>
    <definedName name="МП8">"$#ССЫЛ!.$D$277"</definedName>
    <definedName name="мы" localSheetId="0">#REF!</definedName>
    <definedName name="мы">#REF!</definedName>
    <definedName name="оля" localSheetId="0">#REF!</definedName>
    <definedName name="оля">#REF!</definedName>
    <definedName name="п" localSheetId="0">#REF!</definedName>
    <definedName name="п">#REF!</definedName>
    <definedName name="перерасчет" localSheetId="0">#REF!</definedName>
    <definedName name="перерасчет">#REF!</definedName>
    <definedName name="пп" localSheetId="0">#REF!</definedName>
    <definedName name="пп">#REF!</definedName>
    <definedName name="пфыап" localSheetId="0">#REF!</definedName>
    <definedName name="пфыап">#REF!</definedName>
    <definedName name="р" localSheetId="0">#REF!</definedName>
    <definedName name="р">#REF!</definedName>
    <definedName name="резинка" localSheetId="0">#REF!</definedName>
    <definedName name="резинка">#REF!</definedName>
    <definedName name="рор" localSheetId="0">#REF!</definedName>
    <definedName name="рор">#REF!</definedName>
    <definedName name="С1">"$#ССЫЛ!.$D$#ССЫЛ!"</definedName>
    <definedName name="С10">"$#ССЫЛ!.$D$121"</definedName>
    <definedName name="С2">"$#ССЫЛ!.$D$#ССЫЛ!"</definedName>
    <definedName name="С3">"$#ССЫЛ!.$D$11"</definedName>
    <definedName name="С4">"$#ССЫЛ!.$D$#ССЫЛ!"</definedName>
    <definedName name="С5">"$#ССЫЛ!.$D$#ССЫЛ!"</definedName>
    <definedName name="С5.1">"$#ССЫЛ!.$D$#ССЫЛ!"</definedName>
    <definedName name="С5.2">"$#ССЫЛ!.$D$43"</definedName>
    <definedName name="С6">"$#ССЫЛ!.$D$66"</definedName>
    <definedName name="С7">"$#ССЫЛ!.$D$72"</definedName>
    <definedName name="С8">"$#ССЫЛ!.$D$78"</definedName>
    <definedName name="С9">"$#ССЫЛ!.$D$99"</definedName>
    <definedName name="свод" localSheetId="0">#REF!</definedName>
    <definedName name="свод">#REF!</definedName>
    <definedName name="ты" localSheetId="0">#REF!</definedName>
    <definedName name="ты">#REF!</definedName>
    <definedName name="ЧТо" localSheetId="0">#REF!</definedName>
    <definedName name="ЧТо">#REF!</definedName>
    <definedName name="ыкп" localSheetId="0">#REF!</definedName>
    <definedName name="ыкп">#REF!</definedName>
    <definedName name="ььзлуцкалзх" localSheetId="0">#REF!</definedName>
    <definedName name="ььзлуцкалзх">#REF!</definedName>
    <definedName name="ээ" localSheetId="0">#REF!</definedName>
    <definedName name="ээ">#REF!</definedName>
    <definedName name="я" localSheetId="0">#REF!</definedName>
    <definedName name="я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34" l="1"/>
  <c r="D57" i="34"/>
  <c r="E88" i="26" l="1"/>
  <c r="B88" i="26"/>
  <c r="D88" i="26" s="1"/>
  <c r="F88" i="26" s="1"/>
  <c r="E87" i="26"/>
  <c r="F87" i="26" s="1"/>
  <c r="D86" i="26"/>
  <c r="F86" i="26" s="1"/>
  <c r="E80" i="31"/>
  <c r="D80" i="31"/>
  <c r="F80" i="31" s="1"/>
  <c r="B80" i="31"/>
  <c r="E79" i="31"/>
  <c r="D79" i="31"/>
  <c r="F79" i="31" s="1"/>
  <c r="D78" i="31"/>
  <c r="F78" i="31" s="1"/>
  <c r="F89" i="26" l="1"/>
  <c r="F90" i="26" s="1"/>
  <c r="F81" i="31"/>
  <c r="F82" i="31" s="1"/>
  <c r="F30" i="15" s="1"/>
  <c r="F32" i="15" s="1"/>
  <c r="H30" i="15" l="1"/>
  <c r="H32" i="15"/>
  <c r="H34" i="15" s="1"/>
  <c r="F33" i="15" l="1"/>
  <c r="G34" i="15" s="1"/>
  <c r="E82" i="34"/>
  <c r="D82" i="34"/>
  <c r="D80" i="34"/>
  <c r="F80" i="34" s="1"/>
  <c r="I34" i="15" l="1"/>
  <c r="F81" i="34"/>
  <c r="F82" i="34"/>
  <c r="F83" i="34" l="1"/>
  <c r="D73" i="26"/>
  <c r="C79" i="26"/>
  <c r="C78" i="26"/>
  <c r="C77" i="26"/>
  <c r="C76" i="26"/>
  <c r="C75" i="26"/>
  <c r="C74" i="26"/>
  <c r="D74" i="26" s="1"/>
  <c r="C71" i="31"/>
  <c r="C70" i="31"/>
  <c r="D70" i="31" s="1"/>
  <c r="C69" i="31"/>
  <c r="C68" i="31"/>
  <c r="C67" i="31"/>
  <c r="D66" i="31" s="1"/>
  <c r="C66" i="31"/>
  <c r="D28" i="31"/>
  <c r="D26" i="31"/>
  <c r="J49" i="34"/>
  <c r="D55" i="34"/>
  <c r="D78" i="26" l="1"/>
  <c r="D76" i="26"/>
  <c r="D68" i="31"/>
  <c r="F84" i="34"/>
  <c r="D72" i="34" l="1"/>
  <c r="C68" i="34"/>
  <c r="C69" i="34"/>
  <c r="C70" i="34"/>
  <c r="C71" i="34"/>
  <c r="C67" i="34"/>
  <c r="D66" i="34" s="1"/>
  <c r="C66" i="34"/>
  <c r="D68" i="34" l="1"/>
  <c r="D70" i="34"/>
  <c r="J51" i="34"/>
  <c r="J50" i="34"/>
  <c r="D27" i="37"/>
  <c r="D29" i="37"/>
  <c r="C27" i="37"/>
  <c r="C29" i="37"/>
  <c r="G29" i="37" s="1"/>
  <c r="E27" i="27"/>
  <c r="G27" i="27" s="1"/>
  <c r="C27" i="27"/>
  <c r="E65" i="26"/>
  <c r="E58" i="31"/>
  <c r="E58" i="34"/>
  <c r="E64" i="26"/>
  <c r="F64" i="26" s="1"/>
  <c r="G27" i="37" l="1"/>
  <c r="F27" i="37"/>
  <c r="F29" i="37"/>
  <c r="D63" i="26" l="1"/>
  <c r="D43" i="26"/>
  <c r="D44" i="26"/>
  <c r="D45" i="26"/>
  <c r="D46" i="26"/>
  <c r="D47" i="26" l="1"/>
  <c r="U81" i="37"/>
  <c r="V81" i="37" s="1"/>
  <c r="M81" i="37"/>
  <c r="O81" i="37" s="1"/>
  <c r="E81" i="37"/>
  <c r="G81" i="37" s="1"/>
  <c r="T80" i="37"/>
  <c r="S80" i="37"/>
  <c r="L80" i="37"/>
  <c r="N80" i="37" s="1"/>
  <c r="K80" i="37"/>
  <c r="D80" i="37"/>
  <c r="C80" i="37"/>
  <c r="T79" i="37"/>
  <c r="V79" i="37" s="1"/>
  <c r="S79" i="37"/>
  <c r="L79" i="37"/>
  <c r="K79" i="37"/>
  <c r="D79" i="37"/>
  <c r="C79" i="37"/>
  <c r="U77" i="37"/>
  <c r="W77" i="37" s="1"/>
  <c r="M77" i="37"/>
  <c r="O77" i="37" s="1"/>
  <c r="E77" i="37"/>
  <c r="T76" i="37"/>
  <c r="S76" i="37"/>
  <c r="L76" i="37"/>
  <c r="K76" i="37"/>
  <c r="D76" i="37"/>
  <c r="C76" i="37"/>
  <c r="T75" i="37"/>
  <c r="S75" i="37"/>
  <c r="L75" i="37"/>
  <c r="K75" i="37"/>
  <c r="D75" i="37"/>
  <c r="C75" i="37"/>
  <c r="U73" i="37"/>
  <c r="W73" i="37" s="1"/>
  <c r="M73" i="37"/>
  <c r="E73" i="37"/>
  <c r="G73" i="37" s="1"/>
  <c r="T72" i="37"/>
  <c r="W72" i="37" s="1"/>
  <c r="S72" i="37"/>
  <c r="L72" i="37"/>
  <c r="K72" i="37"/>
  <c r="O72" i="37" s="1"/>
  <c r="D72" i="37"/>
  <c r="C72" i="37"/>
  <c r="V71" i="37"/>
  <c r="T71" i="37"/>
  <c r="S71" i="37"/>
  <c r="L71" i="37"/>
  <c r="O71" i="37" s="1"/>
  <c r="K71" i="37"/>
  <c r="D71" i="37"/>
  <c r="C71" i="37"/>
  <c r="F71" i="37" s="1"/>
  <c r="T70" i="37"/>
  <c r="S70" i="37"/>
  <c r="L70" i="37"/>
  <c r="K70" i="37"/>
  <c r="N70" i="37" s="1"/>
  <c r="D70" i="37"/>
  <c r="C70" i="37"/>
  <c r="U68" i="37"/>
  <c r="M68" i="37"/>
  <c r="N68" i="37" s="1"/>
  <c r="F68" i="37"/>
  <c r="E68" i="37"/>
  <c r="G68" i="37" s="1"/>
  <c r="T67" i="37"/>
  <c r="S67" i="37"/>
  <c r="L67" i="37"/>
  <c r="K67" i="37"/>
  <c r="O67" i="37" s="1"/>
  <c r="D67" i="37"/>
  <c r="C67" i="37"/>
  <c r="T66" i="37"/>
  <c r="S66" i="37"/>
  <c r="L66" i="37"/>
  <c r="K66" i="37"/>
  <c r="N66" i="37" s="1"/>
  <c r="D66" i="37"/>
  <c r="C66" i="37"/>
  <c r="D64" i="37"/>
  <c r="C64" i="37"/>
  <c r="D63" i="37"/>
  <c r="C63" i="37"/>
  <c r="T62" i="37"/>
  <c r="S62" i="37"/>
  <c r="L62" i="37"/>
  <c r="K62" i="37"/>
  <c r="D62" i="37"/>
  <c r="C62" i="37"/>
  <c r="T61" i="37"/>
  <c r="S61" i="37"/>
  <c r="L61" i="37"/>
  <c r="K61" i="37"/>
  <c r="D61" i="37"/>
  <c r="C61" i="37"/>
  <c r="F61" i="37" s="1"/>
  <c r="D59" i="37"/>
  <c r="C59" i="37"/>
  <c r="D58" i="37"/>
  <c r="C58" i="37"/>
  <c r="T57" i="37"/>
  <c r="S57" i="37"/>
  <c r="W57" i="37" s="1"/>
  <c r="L57" i="37"/>
  <c r="K57" i="37"/>
  <c r="D57" i="37"/>
  <c r="G57" i="37" s="1"/>
  <c r="C57" i="37"/>
  <c r="T56" i="37"/>
  <c r="S56" i="37"/>
  <c r="L56" i="37"/>
  <c r="K56" i="37"/>
  <c r="O56" i="37" s="1"/>
  <c r="D56" i="37"/>
  <c r="C56" i="37"/>
  <c r="D54" i="37"/>
  <c r="C54" i="37"/>
  <c r="D53" i="37"/>
  <c r="C53" i="37"/>
  <c r="D52" i="37"/>
  <c r="C52" i="37"/>
  <c r="F52" i="37" s="1"/>
  <c r="T51" i="37"/>
  <c r="S51" i="37"/>
  <c r="L51" i="37"/>
  <c r="K51" i="37"/>
  <c r="N51" i="37" s="1"/>
  <c r="D51" i="37"/>
  <c r="C51" i="37"/>
  <c r="T50" i="37"/>
  <c r="S50" i="37"/>
  <c r="W50" i="37" s="1"/>
  <c r="L50" i="37"/>
  <c r="K50" i="37"/>
  <c r="D50" i="37"/>
  <c r="C50" i="37"/>
  <c r="G50" i="37" s="1"/>
  <c r="D48" i="37"/>
  <c r="C48" i="37"/>
  <c r="G48" i="37" s="1"/>
  <c r="D47" i="37"/>
  <c r="C47" i="37"/>
  <c r="T46" i="37"/>
  <c r="V46" i="37" s="1"/>
  <c r="V49" i="37" s="1"/>
  <c r="S46" i="37"/>
  <c r="L46" i="37"/>
  <c r="K46" i="37"/>
  <c r="D46" i="37"/>
  <c r="C46" i="37"/>
  <c r="U39" i="37"/>
  <c r="V39" i="37" s="1"/>
  <c r="T38" i="37"/>
  <c r="S38" i="37"/>
  <c r="T37" i="37"/>
  <c r="S37" i="37"/>
  <c r="U35" i="37"/>
  <c r="T34" i="37"/>
  <c r="S34" i="37"/>
  <c r="U32" i="37"/>
  <c r="W32" i="37" s="1"/>
  <c r="T31" i="37"/>
  <c r="S31" i="37"/>
  <c r="T30" i="37"/>
  <c r="S30" i="37"/>
  <c r="M30" i="37"/>
  <c r="O30" i="37" s="1"/>
  <c r="L29" i="37"/>
  <c r="K29" i="37"/>
  <c r="U28" i="37"/>
  <c r="W28" i="37" s="1"/>
  <c r="L28" i="37"/>
  <c r="K28" i="37"/>
  <c r="T27" i="37"/>
  <c r="S27" i="37"/>
  <c r="V27" i="37" s="1"/>
  <c r="M26" i="37"/>
  <c r="N26" i="37" s="1"/>
  <c r="T25" i="37"/>
  <c r="S25" i="37"/>
  <c r="W25" i="37" s="1"/>
  <c r="L25" i="37"/>
  <c r="K25" i="37"/>
  <c r="T24" i="37"/>
  <c r="S24" i="37"/>
  <c r="D24" i="37"/>
  <c r="C24" i="37"/>
  <c r="G24" i="37" s="1"/>
  <c r="T23" i="37"/>
  <c r="S23" i="37"/>
  <c r="M23" i="37"/>
  <c r="O23" i="37" s="1"/>
  <c r="D23" i="37"/>
  <c r="C23" i="37"/>
  <c r="T22" i="37"/>
  <c r="V22" i="37" s="1"/>
  <c r="S22" i="37"/>
  <c r="L22" i="37"/>
  <c r="K22" i="37"/>
  <c r="D22" i="37"/>
  <c r="F22" i="37" s="1"/>
  <c r="C22" i="37"/>
  <c r="L21" i="37"/>
  <c r="K21" i="37"/>
  <c r="D21" i="37"/>
  <c r="C21" i="37"/>
  <c r="T20" i="37"/>
  <c r="W20" i="37" s="1"/>
  <c r="S20" i="37"/>
  <c r="D20" i="37"/>
  <c r="C20" i="37"/>
  <c r="T19" i="37"/>
  <c r="V19" i="37" s="1"/>
  <c r="S19" i="37"/>
  <c r="M19" i="37"/>
  <c r="T18" i="37"/>
  <c r="S18" i="37"/>
  <c r="W18" i="37" s="1"/>
  <c r="L18" i="37"/>
  <c r="K18" i="37"/>
  <c r="D18" i="37"/>
  <c r="C18" i="37"/>
  <c r="T17" i="37"/>
  <c r="S17" i="37"/>
  <c r="V17" i="37" s="1"/>
  <c r="D17" i="37"/>
  <c r="C17" i="37"/>
  <c r="L16" i="37"/>
  <c r="K16" i="37"/>
  <c r="D16" i="37"/>
  <c r="C16" i="37"/>
  <c r="T15" i="37"/>
  <c r="S15" i="37"/>
  <c r="L15" i="37"/>
  <c r="K15" i="37"/>
  <c r="D15" i="37"/>
  <c r="F15" i="37" s="1"/>
  <c r="C15" i="37"/>
  <c r="G15" i="37" s="1"/>
  <c r="T14" i="37"/>
  <c r="S14" i="37"/>
  <c r="T13" i="37"/>
  <c r="S13" i="37"/>
  <c r="L13" i="37"/>
  <c r="N13" i="37" s="1"/>
  <c r="K13" i="37"/>
  <c r="D13" i="37"/>
  <c r="C13" i="37"/>
  <c r="T12" i="37"/>
  <c r="S12" i="37"/>
  <c r="L12" i="37"/>
  <c r="K12" i="37"/>
  <c r="D12" i="37"/>
  <c r="C12" i="37"/>
  <c r="T11" i="37"/>
  <c r="S11" i="37"/>
  <c r="D11" i="37"/>
  <c r="C11" i="37"/>
  <c r="O10" i="37"/>
  <c r="N10" i="37"/>
  <c r="L10" i="37"/>
  <c r="K10" i="37"/>
  <c r="D10" i="37"/>
  <c r="C10" i="37"/>
  <c r="T9" i="37"/>
  <c r="S9" i="37"/>
  <c r="W9" i="37" s="1"/>
  <c r="L9" i="37"/>
  <c r="K9" i="37"/>
  <c r="T8" i="37"/>
  <c r="S8" i="37"/>
  <c r="D8" i="37"/>
  <c r="C8" i="37"/>
  <c r="T7" i="37"/>
  <c r="S7" i="37"/>
  <c r="L7" i="37"/>
  <c r="K7" i="37"/>
  <c r="N7" i="37" s="1"/>
  <c r="N8" i="37" s="1"/>
  <c r="D7" i="37"/>
  <c r="C7" i="37"/>
  <c r="F7" i="37" s="1"/>
  <c r="G89" i="36"/>
  <c r="F89" i="36"/>
  <c r="E89" i="36"/>
  <c r="F88" i="36"/>
  <c r="E88" i="36"/>
  <c r="G88" i="36" s="1"/>
  <c r="D87" i="36"/>
  <c r="C87" i="36"/>
  <c r="D86" i="36"/>
  <c r="C86" i="36"/>
  <c r="D85" i="36"/>
  <c r="C85" i="36"/>
  <c r="G85" i="36" s="1"/>
  <c r="F83" i="36"/>
  <c r="E83" i="36"/>
  <c r="G83" i="36" s="1"/>
  <c r="F82" i="36"/>
  <c r="D82" i="36"/>
  <c r="G82" i="36" s="1"/>
  <c r="C82" i="36"/>
  <c r="F81" i="36"/>
  <c r="D81" i="36"/>
  <c r="C81" i="36"/>
  <c r="G81" i="36" s="1"/>
  <c r="G80" i="36"/>
  <c r="D80" i="36"/>
  <c r="C80" i="36"/>
  <c r="F80" i="36" s="1"/>
  <c r="D79" i="36"/>
  <c r="C79" i="36"/>
  <c r="G79" i="36" s="1"/>
  <c r="D78" i="36"/>
  <c r="C78" i="36"/>
  <c r="D76" i="36"/>
  <c r="C76" i="36"/>
  <c r="D75" i="36"/>
  <c r="C75" i="36"/>
  <c r="G75" i="36" s="1"/>
  <c r="G74" i="36"/>
  <c r="D74" i="36"/>
  <c r="C74" i="36"/>
  <c r="F74" i="36" s="1"/>
  <c r="D73" i="36"/>
  <c r="C73" i="36"/>
  <c r="G71" i="36"/>
  <c r="D71" i="36"/>
  <c r="C71" i="36"/>
  <c r="F71" i="36" s="1"/>
  <c r="F70" i="36"/>
  <c r="D70" i="36"/>
  <c r="C70" i="36"/>
  <c r="G70" i="36" s="1"/>
  <c r="D69" i="36"/>
  <c r="F69" i="36" s="1"/>
  <c r="F72" i="36" s="1"/>
  <c r="C69" i="36"/>
  <c r="F67" i="36"/>
  <c r="D67" i="36"/>
  <c r="C67" i="36"/>
  <c r="G67" i="36" s="1"/>
  <c r="G66" i="36"/>
  <c r="F66" i="36"/>
  <c r="D66" i="36"/>
  <c r="C66" i="36"/>
  <c r="D65" i="36"/>
  <c r="C65" i="36"/>
  <c r="G65" i="36" s="1"/>
  <c r="W59" i="36"/>
  <c r="V59" i="36"/>
  <c r="X59" i="36" s="1"/>
  <c r="O59" i="36"/>
  <c r="N59" i="36"/>
  <c r="M59" i="36"/>
  <c r="X58" i="36"/>
  <c r="W58" i="36"/>
  <c r="V58" i="36"/>
  <c r="O58" i="36"/>
  <c r="N58" i="36"/>
  <c r="M58" i="36"/>
  <c r="X57" i="36"/>
  <c r="W57" i="36"/>
  <c r="U57" i="36"/>
  <c r="T57" i="36"/>
  <c r="O57" i="36"/>
  <c r="N57" i="36"/>
  <c r="L57" i="36"/>
  <c r="K57" i="36"/>
  <c r="U56" i="36"/>
  <c r="T56" i="36"/>
  <c r="L56" i="36"/>
  <c r="K56" i="36"/>
  <c r="E56" i="36"/>
  <c r="U55" i="36"/>
  <c r="T55" i="36"/>
  <c r="X55" i="36" s="1"/>
  <c r="O55" i="36"/>
  <c r="L55" i="36"/>
  <c r="K55" i="36"/>
  <c r="N55" i="36" s="1"/>
  <c r="G55" i="36"/>
  <c r="E55" i="36"/>
  <c r="F55" i="36" s="1"/>
  <c r="G54" i="36"/>
  <c r="F54" i="36"/>
  <c r="D54" i="36"/>
  <c r="C54" i="36"/>
  <c r="X53" i="36"/>
  <c r="W53" i="36"/>
  <c r="V53" i="36"/>
  <c r="O53" i="36"/>
  <c r="N53" i="36"/>
  <c r="M53" i="36"/>
  <c r="W77" i="36" s="1"/>
  <c r="D53" i="36"/>
  <c r="C53" i="36"/>
  <c r="U52" i="36"/>
  <c r="T52" i="36"/>
  <c r="L52" i="36"/>
  <c r="N52" i="36" s="1"/>
  <c r="K52" i="36"/>
  <c r="O52" i="36" s="1"/>
  <c r="X51" i="36"/>
  <c r="W51" i="36"/>
  <c r="U51" i="36"/>
  <c r="T51" i="36"/>
  <c r="O51" i="36"/>
  <c r="N51" i="36"/>
  <c r="L51" i="36"/>
  <c r="K51" i="36"/>
  <c r="G51" i="36"/>
  <c r="F51" i="36"/>
  <c r="E51" i="36"/>
  <c r="X50" i="36"/>
  <c r="U50" i="36"/>
  <c r="W50" i="36" s="1"/>
  <c r="T50" i="36"/>
  <c r="L50" i="36"/>
  <c r="N50" i="36" s="1"/>
  <c r="K50" i="36"/>
  <c r="G50" i="36"/>
  <c r="F50" i="36"/>
  <c r="F52" i="36" s="1"/>
  <c r="D50" i="36"/>
  <c r="C50" i="36"/>
  <c r="U49" i="36"/>
  <c r="W49" i="36" s="1"/>
  <c r="T49" i="36"/>
  <c r="N49" i="36"/>
  <c r="L49" i="36"/>
  <c r="K49" i="36"/>
  <c r="O49" i="36" s="1"/>
  <c r="G49" i="36"/>
  <c r="F49" i="36"/>
  <c r="D49" i="36"/>
  <c r="C49" i="36"/>
  <c r="X48" i="36"/>
  <c r="U48" i="36"/>
  <c r="W48" i="36" s="1"/>
  <c r="T48" i="36"/>
  <c r="L48" i="36"/>
  <c r="N48" i="36" s="1"/>
  <c r="N54" i="36" s="1"/>
  <c r="K48" i="36"/>
  <c r="G48" i="36"/>
  <c r="G52" i="36" s="1"/>
  <c r="F48" i="36"/>
  <c r="D48" i="36"/>
  <c r="C48" i="36"/>
  <c r="U46" i="36"/>
  <c r="T46" i="36"/>
  <c r="W46" i="36" s="1"/>
  <c r="L46" i="36"/>
  <c r="K46" i="36"/>
  <c r="D46" i="36"/>
  <c r="C46" i="36"/>
  <c r="U45" i="36"/>
  <c r="T45" i="36"/>
  <c r="L45" i="36"/>
  <c r="K45" i="36"/>
  <c r="D45" i="36"/>
  <c r="C45" i="36"/>
  <c r="F45" i="36" s="1"/>
  <c r="U44" i="36"/>
  <c r="T44" i="36"/>
  <c r="W44" i="36" s="1"/>
  <c r="L44" i="36"/>
  <c r="K44" i="36"/>
  <c r="D44" i="36"/>
  <c r="C44" i="36"/>
  <c r="U43" i="36"/>
  <c r="T43" i="36"/>
  <c r="W43" i="36" s="1"/>
  <c r="L43" i="36"/>
  <c r="K43" i="36"/>
  <c r="D43" i="36"/>
  <c r="C43" i="36"/>
  <c r="U41" i="36"/>
  <c r="T41" i="36"/>
  <c r="L41" i="36"/>
  <c r="N41" i="36" s="1"/>
  <c r="K41" i="36"/>
  <c r="O41" i="36" s="1"/>
  <c r="G41" i="36"/>
  <c r="F41" i="36"/>
  <c r="D41" i="36"/>
  <c r="C41" i="36"/>
  <c r="U40" i="36"/>
  <c r="T40" i="36"/>
  <c r="N40" i="36"/>
  <c r="L40" i="36"/>
  <c r="K40" i="36"/>
  <c r="O40" i="36" s="1"/>
  <c r="G40" i="36"/>
  <c r="F40" i="36"/>
  <c r="D40" i="36"/>
  <c r="C40" i="36"/>
  <c r="U39" i="36"/>
  <c r="T39" i="36"/>
  <c r="L39" i="36"/>
  <c r="N39" i="36" s="1"/>
  <c r="K39" i="36"/>
  <c r="O39" i="36" s="1"/>
  <c r="O42" i="36" s="1"/>
  <c r="G39" i="36"/>
  <c r="G42" i="36" s="1"/>
  <c r="F39" i="36"/>
  <c r="D39" i="36"/>
  <c r="C39" i="36"/>
  <c r="U37" i="36"/>
  <c r="T37" i="36"/>
  <c r="L37" i="36"/>
  <c r="K37" i="36"/>
  <c r="O37" i="36" s="1"/>
  <c r="D37" i="36"/>
  <c r="C37" i="36"/>
  <c r="F37" i="36" s="1"/>
  <c r="X36" i="36"/>
  <c r="U36" i="36"/>
  <c r="T36" i="36"/>
  <c r="W36" i="36" s="1"/>
  <c r="L36" i="36"/>
  <c r="K36" i="36"/>
  <c r="O36" i="36" s="1"/>
  <c r="D36" i="36"/>
  <c r="C36" i="36"/>
  <c r="X35" i="36"/>
  <c r="U35" i="36"/>
  <c r="T35" i="36"/>
  <c r="L35" i="36"/>
  <c r="K35" i="36"/>
  <c r="D35" i="36"/>
  <c r="C35" i="36"/>
  <c r="F35" i="36" s="1"/>
  <c r="X28" i="36"/>
  <c r="W28" i="36"/>
  <c r="V28" i="36"/>
  <c r="X27" i="36"/>
  <c r="W27" i="36"/>
  <c r="V27" i="36"/>
  <c r="X26" i="36"/>
  <c r="W26" i="36"/>
  <c r="U26" i="36"/>
  <c r="T26" i="36"/>
  <c r="U25" i="36"/>
  <c r="T25" i="36"/>
  <c r="W25" i="36" s="1"/>
  <c r="W29" i="36" s="1"/>
  <c r="O25" i="36"/>
  <c r="M25" i="36"/>
  <c r="N25" i="36" s="1"/>
  <c r="G25" i="36"/>
  <c r="D25" i="36"/>
  <c r="C25" i="36"/>
  <c r="F25" i="36" s="1"/>
  <c r="M24" i="36"/>
  <c r="X23" i="36"/>
  <c r="V23" i="36"/>
  <c r="W23" i="36" s="1"/>
  <c r="L23" i="36"/>
  <c r="K23" i="36"/>
  <c r="N23" i="36" s="1"/>
  <c r="O23" i="36" s="1"/>
  <c r="G23" i="36"/>
  <c r="F23" i="36"/>
  <c r="U22" i="36"/>
  <c r="T22" i="36"/>
  <c r="L22" i="36"/>
  <c r="N22" i="36" s="1"/>
  <c r="K22" i="36"/>
  <c r="W21" i="36"/>
  <c r="U21" i="36"/>
  <c r="T21" i="36"/>
  <c r="X21" i="36" s="1"/>
  <c r="U20" i="36"/>
  <c r="W20" i="36" s="1"/>
  <c r="T20" i="36"/>
  <c r="N20" i="36"/>
  <c r="M20" i="36"/>
  <c r="O20" i="36" s="1"/>
  <c r="G20" i="36"/>
  <c r="D20" i="36"/>
  <c r="C20" i="36"/>
  <c r="F20" i="36" s="1"/>
  <c r="N19" i="36"/>
  <c r="O19" i="36" s="1"/>
  <c r="L19" i="36"/>
  <c r="K19" i="36"/>
  <c r="D19" i="36"/>
  <c r="F19" i="36" s="1"/>
  <c r="F21" i="36" s="1"/>
  <c r="C19" i="36"/>
  <c r="U18" i="36"/>
  <c r="W18" i="36" s="1"/>
  <c r="T18" i="36"/>
  <c r="X18" i="36" s="1"/>
  <c r="N18" i="36"/>
  <c r="O18" i="36" s="1"/>
  <c r="L18" i="36"/>
  <c r="K18" i="36"/>
  <c r="G18" i="36"/>
  <c r="D18" i="36"/>
  <c r="F18" i="36" s="1"/>
  <c r="C18" i="36"/>
  <c r="W17" i="36"/>
  <c r="U17" i="36"/>
  <c r="T17" i="36"/>
  <c r="N17" i="36"/>
  <c r="L17" i="36"/>
  <c r="K17" i="36"/>
  <c r="G17" i="36"/>
  <c r="D17" i="36"/>
  <c r="F17" i="36" s="1"/>
  <c r="C17" i="36"/>
  <c r="W16" i="36"/>
  <c r="U16" i="36"/>
  <c r="T16" i="36"/>
  <c r="X16" i="36" s="1"/>
  <c r="P16" i="36"/>
  <c r="G16" i="36"/>
  <c r="U15" i="36"/>
  <c r="T15" i="36"/>
  <c r="W15" i="36" s="1"/>
  <c r="O15" i="36"/>
  <c r="L15" i="36"/>
  <c r="K15" i="36"/>
  <c r="N15" i="36" s="1"/>
  <c r="D15" i="36"/>
  <c r="C15" i="36"/>
  <c r="G15" i="36" s="1"/>
  <c r="N14" i="36"/>
  <c r="L14" i="36"/>
  <c r="K14" i="36"/>
  <c r="O14" i="36" s="1"/>
  <c r="G14" i="36"/>
  <c r="F14" i="36"/>
  <c r="D14" i="36"/>
  <c r="C14" i="36"/>
  <c r="X13" i="36"/>
  <c r="U13" i="36"/>
  <c r="W13" i="36" s="1"/>
  <c r="T13" i="36"/>
  <c r="N13" i="36"/>
  <c r="L13" i="36"/>
  <c r="K13" i="36"/>
  <c r="O13" i="36" s="1"/>
  <c r="U12" i="36"/>
  <c r="T12" i="36"/>
  <c r="L12" i="36"/>
  <c r="K12" i="36"/>
  <c r="N12" i="36" s="1"/>
  <c r="D12" i="36"/>
  <c r="C12" i="36"/>
  <c r="F12" i="36" s="1"/>
  <c r="U11" i="36"/>
  <c r="T11" i="36"/>
  <c r="O11" i="36"/>
  <c r="L11" i="36"/>
  <c r="K11" i="36"/>
  <c r="N11" i="36" s="1"/>
  <c r="D11" i="36"/>
  <c r="C11" i="36"/>
  <c r="F11" i="36" s="1"/>
  <c r="D10" i="36"/>
  <c r="C10" i="36"/>
  <c r="F10" i="36" s="1"/>
  <c r="U9" i="36"/>
  <c r="T9" i="36"/>
  <c r="W9" i="36" s="1"/>
  <c r="L9" i="36"/>
  <c r="K9" i="36"/>
  <c r="D9" i="36"/>
  <c r="C9" i="36"/>
  <c r="F9" i="36" s="1"/>
  <c r="X8" i="36"/>
  <c r="U8" i="36"/>
  <c r="T8" i="36"/>
  <c r="D8" i="36"/>
  <c r="C8" i="36"/>
  <c r="U7" i="36"/>
  <c r="W7" i="36" s="1"/>
  <c r="T7" i="36"/>
  <c r="O7" i="36"/>
  <c r="O8" i="36" s="1"/>
  <c r="N7" i="36"/>
  <c r="N8" i="36" s="1"/>
  <c r="L7" i="36"/>
  <c r="K7" i="36"/>
  <c r="D7" i="36"/>
  <c r="F7" i="36" s="1"/>
  <c r="C7" i="36"/>
  <c r="G114" i="35"/>
  <c r="F114" i="35"/>
  <c r="E114" i="35"/>
  <c r="D113" i="35"/>
  <c r="C113" i="35"/>
  <c r="G113" i="35" s="1"/>
  <c r="D112" i="35"/>
  <c r="C112" i="35"/>
  <c r="G110" i="35"/>
  <c r="F110" i="35"/>
  <c r="E110" i="35"/>
  <c r="D109" i="35"/>
  <c r="C109" i="35"/>
  <c r="F108" i="35"/>
  <c r="G107" i="35"/>
  <c r="E107" i="35"/>
  <c r="F107" i="35" s="1"/>
  <c r="G106" i="35"/>
  <c r="D106" i="35"/>
  <c r="C106" i="35"/>
  <c r="F106" i="35" s="1"/>
  <c r="G105" i="35"/>
  <c r="F105" i="35"/>
  <c r="D105" i="35"/>
  <c r="C105" i="35"/>
  <c r="G104" i="35"/>
  <c r="F104" i="35"/>
  <c r="D104" i="35"/>
  <c r="C104" i="35"/>
  <c r="F102" i="35"/>
  <c r="D102" i="35"/>
  <c r="C102" i="35"/>
  <c r="G102" i="35" s="1"/>
  <c r="D101" i="35"/>
  <c r="C101" i="35"/>
  <c r="D100" i="35"/>
  <c r="F100" i="35" s="1"/>
  <c r="C100" i="35"/>
  <c r="D98" i="35"/>
  <c r="C98" i="35"/>
  <c r="D97" i="35"/>
  <c r="F97" i="35" s="1"/>
  <c r="C97" i="35"/>
  <c r="G97" i="35" s="1"/>
  <c r="D96" i="35"/>
  <c r="C96" i="35"/>
  <c r="F96" i="35" s="1"/>
  <c r="D95" i="35"/>
  <c r="C95" i="35"/>
  <c r="G94" i="35"/>
  <c r="F94" i="35"/>
  <c r="D94" i="35"/>
  <c r="C94" i="35"/>
  <c r="G93" i="35"/>
  <c r="F93" i="35"/>
  <c r="D93" i="35"/>
  <c r="C93" i="35"/>
  <c r="G91" i="35"/>
  <c r="F91" i="35"/>
  <c r="D91" i="35"/>
  <c r="C91" i="35"/>
  <c r="F90" i="35"/>
  <c r="D90" i="35"/>
  <c r="C90" i="35"/>
  <c r="G90" i="35" s="1"/>
  <c r="D89" i="35"/>
  <c r="C89" i="35"/>
  <c r="G89" i="35" s="1"/>
  <c r="D87" i="35"/>
  <c r="C87" i="35"/>
  <c r="F87" i="35" s="1"/>
  <c r="F86" i="35"/>
  <c r="D86" i="35"/>
  <c r="C86" i="35"/>
  <c r="G86" i="35" s="1"/>
  <c r="D85" i="35"/>
  <c r="C85" i="35"/>
  <c r="G84" i="35"/>
  <c r="F84" i="35"/>
  <c r="D84" i="35"/>
  <c r="C84" i="35"/>
  <c r="G83" i="35"/>
  <c r="D83" i="35"/>
  <c r="C83" i="35"/>
  <c r="G82" i="35"/>
  <c r="F82" i="35"/>
  <c r="D82" i="35"/>
  <c r="C82" i="35"/>
  <c r="U77" i="35"/>
  <c r="W76" i="35"/>
  <c r="V76" i="35"/>
  <c r="T76" i="35"/>
  <c r="S76" i="35"/>
  <c r="O76" i="35"/>
  <c r="N76" i="35"/>
  <c r="M76" i="35"/>
  <c r="T75" i="35"/>
  <c r="S75" i="35"/>
  <c r="O75" i="35"/>
  <c r="L75" i="35"/>
  <c r="K75" i="35"/>
  <c r="N75" i="35" s="1"/>
  <c r="E75" i="35"/>
  <c r="F75" i="35" s="1"/>
  <c r="L74" i="35"/>
  <c r="N74" i="35" s="1"/>
  <c r="N77" i="35" s="1"/>
  <c r="K74" i="35"/>
  <c r="D74" i="35"/>
  <c r="C74" i="35"/>
  <c r="V73" i="35"/>
  <c r="U73" i="35"/>
  <c r="W73" i="35" s="1"/>
  <c r="G73" i="35"/>
  <c r="F73" i="35"/>
  <c r="D73" i="35"/>
  <c r="C73" i="35"/>
  <c r="T72" i="35"/>
  <c r="V72" i="35" s="1"/>
  <c r="V74" i="35" s="1"/>
  <c r="S72" i="35"/>
  <c r="O72" i="35"/>
  <c r="N72" i="35"/>
  <c r="M72" i="35"/>
  <c r="L71" i="35"/>
  <c r="K71" i="35"/>
  <c r="E71" i="35"/>
  <c r="G71" i="35" s="1"/>
  <c r="W70" i="35"/>
  <c r="U70" i="35"/>
  <c r="D70" i="35"/>
  <c r="C70" i="35"/>
  <c r="T69" i="35"/>
  <c r="S69" i="35"/>
  <c r="W69" i="35" s="1"/>
  <c r="N69" i="35"/>
  <c r="M69" i="35"/>
  <c r="O69" i="35" s="1"/>
  <c r="V68" i="35"/>
  <c r="T68" i="35"/>
  <c r="S68" i="35"/>
  <c r="W68" i="35" s="1"/>
  <c r="W71" i="35" s="1"/>
  <c r="O68" i="35"/>
  <c r="N68" i="35"/>
  <c r="L68" i="35"/>
  <c r="K68" i="35"/>
  <c r="G68" i="35"/>
  <c r="F68" i="35"/>
  <c r="E68" i="35"/>
  <c r="T67" i="35"/>
  <c r="S67" i="35"/>
  <c r="L67" i="35"/>
  <c r="K67" i="35"/>
  <c r="O67" i="35" s="1"/>
  <c r="O70" i="35" s="1"/>
  <c r="F67" i="35"/>
  <c r="D67" i="35"/>
  <c r="C67" i="35"/>
  <c r="N66" i="35"/>
  <c r="L66" i="35"/>
  <c r="K66" i="35"/>
  <c r="O66" i="35" s="1"/>
  <c r="G66" i="35"/>
  <c r="F66" i="35"/>
  <c r="D66" i="35"/>
  <c r="C66" i="35"/>
  <c r="W65" i="35"/>
  <c r="V65" i="35"/>
  <c r="T65" i="35"/>
  <c r="S65" i="35"/>
  <c r="T64" i="35"/>
  <c r="S64" i="35"/>
  <c r="O64" i="35"/>
  <c r="N64" i="35"/>
  <c r="L64" i="35"/>
  <c r="K64" i="35"/>
  <c r="D64" i="35"/>
  <c r="C64" i="35"/>
  <c r="G64" i="35" s="1"/>
  <c r="T63" i="35"/>
  <c r="S63" i="35"/>
  <c r="O63" i="35"/>
  <c r="N63" i="35"/>
  <c r="L63" i="35"/>
  <c r="K63" i="35"/>
  <c r="D63" i="35"/>
  <c r="C63" i="35"/>
  <c r="G63" i="35" s="1"/>
  <c r="L62" i="35"/>
  <c r="N62" i="35" s="1"/>
  <c r="K62" i="35"/>
  <c r="D62" i="35"/>
  <c r="C62" i="35"/>
  <c r="V61" i="35"/>
  <c r="T61" i="35"/>
  <c r="S61" i="35"/>
  <c r="W61" i="35" s="1"/>
  <c r="T60" i="35"/>
  <c r="S60" i="35"/>
  <c r="L60" i="35"/>
  <c r="K60" i="35"/>
  <c r="O60" i="35" s="1"/>
  <c r="D60" i="35"/>
  <c r="F60" i="35" s="1"/>
  <c r="C60" i="35"/>
  <c r="T59" i="35"/>
  <c r="S59" i="35"/>
  <c r="N59" i="35"/>
  <c r="L59" i="35"/>
  <c r="K59" i="35"/>
  <c r="D59" i="35"/>
  <c r="F59" i="35" s="1"/>
  <c r="C59" i="35"/>
  <c r="T58" i="35"/>
  <c r="S58" i="35"/>
  <c r="N58" i="35"/>
  <c r="L58" i="35"/>
  <c r="K58" i="35"/>
  <c r="O58" i="35" s="1"/>
  <c r="D58" i="35"/>
  <c r="F58" i="35" s="1"/>
  <c r="C58" i="35"/>
  <c r="T57" i="35"/>
  <c r="S57" i="35"/>
  <c r="L57" i="35"/>
  <c r="K57" i="35"/>
  <c r="D57" i="35"/>
  <c r="F57" i="35" s="1"/>
  <c r="C57" i="35"/>
  <c r="T56" i="35"/>
  <c r="S56" i="35"/>
  <c r="N56" i="35"/>
  <c r="L56" i="35"/>
  <c r="K56" i="35"/>
  <c r="D56" i="35"/>
  <c r="F56" i="35" s="1"/>
  <c r="C56" i="35"/>
  <c r="O55" i="35"/>
  <c r="N55" i="35"/>
  <c r="T54" i="35"/>
  <c r="S54" i="35"/>
  <c r="W54" i="35" s="1"/>
  <c r="O54" i="35"/>
  <c r="N54" i="35"/>
  <c r="L54" i="35"/>
  <c r="K54" i="35"/>
  <c r="F54" i="35"/>
  <c r="D54" i="35"/>
  <c r="C54" i="35"/>
  <c r="G54" i="35" s="1"/>
  <c r="T53" i="35"/>
  <c r="S53" i="35"/>
  <c r="W53" i="35" s="1"/>
  <c r="O53" i="35"/>
  <c r="N53" i="35"/>
  <c r="L53" i="35"/>
  <c r="K53" i="35"/>
  <c r="D53" i="35"/>
  <c r="C53" i="35"/>
  <c r="G53" i="35" s="1"/>
  <c r="T52" i="35"/>
  <c r="S52" i="35"/>
  <c r="W52" i="35" s="1"/>
  <c r="O52" i="35"/>
  <c r="N52" i="35"/>
  <c r="L52" i="35"/>
  <c r="K52" i="35"/>
  <c r="D52" i="35"/>
  <c r="C52" i="35"/>
  <c r="T50" i="35"/>
  <c r="S50" i="35"/>
  <c r="N50" i="35"/>
  <c r="L50" i="35"/>
  <c r="K50" i="35"/>
  <c r="O50" i="35" s="1"/>
  <c r="D50" i="35"/>
  <c r="F50" i="35" s="1"/>
  <c r="C50" i="35"/>
  <c r="T49" i="35"/>
  <c r="S49" i="35"/>
  <c r="N49" i="35"/>
  <c r="L49" i="35"/>
  <c r="K49" i="35"/>
  <c r="D49" i="35"/>
  <c r="F49" i="35" s="1"/>
  <c r="C49" i="35"/>
  <c r="T48" i="35"/>
  <c r="S48" i="35"/>
  <c r="N48" i="35"/>
  <c r="L48" i="35"/>
  <c r="K48" i="35"/>
  <c r="O48" i="35" s="1"/>
  <c r="D48" i="35"/>
  <c r="F48" i="35" s="1"/>
  <c r="C48" i="35"/>
  <c r="T47" i="35"/>
  <c r="S47" i="35"/>
  <c r="L47" i="35"/>
  <c r="K47" i="35"/>
  <c r="O47" i="35" s="1"/>
  <c r="F47" i="35"/>
  <c r="D47" i="35"/>
  <c r="C47" i="35"/>
  <c r="T46" i="35"/>
  <c r="S46" i="35"/>
  <c r="N46" i="35"/>
  <c r="L46" i="35"/>
  <c r="K46" i="35"/>
  <c r="D46" i="35"/>
  <c r="F46" i="35" s="1"/>
  <c r="C46" i="35"/>
  <c r="T45" i="35"/>
  <c r="S45" i="35"/>
  <c r="N45" i="35"/>
  <c r="L45" i="35"/>
  <c r="K45" i="35"/>
  <c r="D45" i="35"/>
  <c r="F45" i="35" s="1"/>
  <c r="C45" i="35"/>
  <c r="W38" i="35"/>
  <c r="V38" i="35"/>
  <c r="V39" i="35" s="1"/>
  <c r="U38" i="35"/>
  <c r="W37" i="35"/>
  <c r="T37" i="35"/>
  <c r="V37" i="35" s="1"/>
  <c r="S37" i="35"/>
  <c r="V36" i="35"/>
  <c r="T36" i="35"/>
  <c r="S36" i="35"/>
  <c r="U34" i="35"/>
  <c r="W33" i="35"/>
  <c r="V33" i="35"/>
  <c r="T33" i="35"/>
  <c r="S33" i="35"/>
  <c r="V31" i="35"/>
  <c r="U31" i="35"/>
  <c r="D31" i="35"/>
  <c r="G31" i="35" s="1"/>
  <c r="C31" i="35"/>
  <c r="W30" i="35"/>
  <c r="T30" i="35"/>
  <c r="S30" i="35"/>
  <c r="V30" i="35" s="1"/>
  <c r="V32" i="35" s="1"/>
  <c r="T29" i="35"/>
  <c r="S29" i="35"/>
  <c r="V29" i="35" s="1"/>
  <c r="G29" i="35"/>
  <c r="D29" i="35"/>
  <c r="F29" i="35" s="1"/>
  <c r="W27" i="35"/>
  <c r="T27" i="35"/>
  <c r="S27" i="35"/>
  <c r="V27" i="35" s="1"/>
  <c r="O27" i="35"/>
  <c r="N27" i="35"/>
  <c r="M27" i="35"/>
  <c r="W26" i="35"/>
  <c r="T26" i="35"/>
  <c r="S26" i="35"/>
  <c r="V26" i="35" s="1"/>
  <c r="L26" i="35"/>
  <c r="K26" i="35"/>
  <c r="G26" i="35"/>
  <c r="G27" i="35" s="1"/>
  <c r="D26" i="35"/>
  <c r="C26" i="35"/>
  <c r="T25" i="35"/>
  <c r="S25" i="35"/>
  <c r="V25" i="35" s="1"/>
  <c r="V28" i="35" s="1"/>
  <c r="O25" i="35"/>
  <c r="L25" i="35"/>
  <c r="K25" i="35"/>
  <c r="N25" i="35" s="1"/>
  <c r="F24" i="35"/>
  <c r="D24" i="35"/>
  <c r="C24" i="35"/>
  <c r="G24" i="35" s="1"/>
  <c r="W23" i="35"/>
  <c r="V23" i="35"/>
  <c r="T23" i="35"/>
  <c r="S23" i="35"/>
  <c r="O23" i="35"/>
  <c r="N23" i="35"/>
  <c r="M23" i="35"/>
  <c r="D23" i="35"/>
  <c r="C23" i="35"/>
  <c r="V22" i="35"/>
  <c r="T22" i="35"/>
  <c r="S22" i="35"/>
  <c r="W22" i="35" s="1"/>
  <c r="L22" i="35"/>
  <c r="N22" i="35" s="1"/>
  <c r="K22" i="35"/>
  <c r="D22" i="35"/>
  <c r="C22" i="35"/>
  <c r="T21" i="35"/>
  <c r="S21" i="35"/>
  <c r="G21" i="35"/>
  <c r="F21" i="35"/>
  <c r="D21" i="35"/>
  <c r="C21" i="35"/>
  <c r="W20" i="35"/>
  <c r="T20" i="35"/>
  <c r="S20" i="35"/>
  <c r="V20" i="35" s="1"/>
  <c r="O20" i="35"/>
  <c r="N20" i="35"/>
  <c r="M20" i="35"/>
  <c r="G20" i="35"/>
  <c r="T19" i="35"/>
  <c r="S19" i="35"/>
  <c r="V19" i="35" s="1"/>
  <c r="L19" i="35"/>
  <c r="K19" i="35"/>
  <c r="D19" i="35"/>
  <c r="G19" i="35" s="1"/>
  <c r="C19" i="35"/>
  <c r="W18" i="35"/>
  <c r="T18" i="35"/>
  <c r="S18" i="35"/>
  <c r="V18" i="35" s="1"/>
  <c r="L18" i="35"/>
  <c r="K18" i="35"/>
  <c r="G18" i="35"/>
  <c r="D18" i="35"/>
  <c r="C18" i="35"/>
  <c r="T16" i="35"/>
  <c r="W16" i="35" s="1"/>
  <c r="S16" i="35"/>
  <c r="L16" i="35"/>
  <c r="O16" i="35" s="1"/>
  <c r="O17" i="35" s="1"/>
  <c r="K16" i="35"/>
  <c r="D16" i="35"/>
  <c r="F16" i="35" s="1"/>
  <c r="C16" i="35"/>
  <c r="G16" i="35" s="1"/>
  <c r="T15" i="35"/>
  <c r="S15" i="35"/>
  <c r="G15" i="35"/>
  <c r="D15" i="35"/>
  <c r="C15" i="35"/>
  <c r="F15" i="35" s="1"/>
  <c r="T14" i="35"/>
  <c r="S14" i="35"/>
  <c r="L14" i="35"/>
  <c r="K14" i="35"/>
  <c r="G14" i="35"/>
  <c r="D14" i="35"/>
  <c r="C14" i="35"/>
  <c r="F14" i="35" s="1"/>
  <c r="O13" i="35"/>
  <c r="N13" i="35"/>
  <c r="L13" i="35"/>
  <c r="K13" i="35"/>
  <c r="D13" i="35"/>
  <c r="C13" i="35"/>
  <c r="W12" i="35"/>
  <c r="T12" i="35"/>
  <c r="S12" i="35"/>
  <c r="V12" i="35" s="1"/>
  <c r="L12" i="35"/>
  <c r="K12" i="35"/>
  <c r="N12" i="35" s="1"/>
  <c r="G12" i="35"/>
  <c r="D12" i="35"/>
  <c r="C12" i="35"/>
  <c r="W11" i="35"/>
  <c r="T11" i="35"/>
  <c r="S11" i="35"/>
  <c r="V11" i="35" s="1"/>
  <c r="G11" i="35"/>
  <c r="F11" i="35"/>
  <c r="D11" i="35"/>
  <c r="C11" i="35"/>
  <c r="W10" i="35"/>
  <c r="V10" i="35"/>
  <c r="T10" i="35"/>
  <c r="S10" i="35"/>
  <c r="L10" i="35"/>
  <c r="N10" i="35" s="1"/>
  <c r="N11" i="35" s="1"/>
  <c r="K10" i="35"/>
  <c r="F10" i="35"/>
  <c r="D10" i="35"/>
  <c r="G10" i="35" s="1"/>
  <c r="C10" i="35"/>
  <c r="T9" i="35"/>
  <c r="W9" i="35" s="1"/>
  <c r="S9" i="35"/>
  <c r="D9" i="35"/>
  <c r="G9" i="35" s="1"/>
  <c r="C9" i="35"/>
  <c r="T8" i="35"/>
  <c r="S8" i="35"/>
  <c r="V8" i="35" s="1"/>
  <c r="L8" i="35"/>
  <c r="K8" i="35"/>
  <c r="N8" i="35" s="1"/>
  <c r="G8" i="35"/>
  <c r="D8" i="35"/>
  <c r="C8" i="35"/>
  <c r="T7" i="35"/>
  <c r="W7" i="35" s="1"/>
  <c r="S7" i="35"/>
  <c r="O7" i="35"/>
  <c r="L7" i="35"/>
  <c r="K7" i="35"/>
  <c r="N7" i="35" s="1"/>
  <c r="N9" i="35" s="1"/>
  <c r="D7" i="35"/>
  <c r="C7" i="35"/>
  <c r="F7" i="35" s="1"/>
  <c r="V167" i="27"/>
  <c r="U167" i="27"/>
  <c r="W167" i="27" s="1"/>
  <c r="N167" i="27"/>
  <c r="M167" i="27"/>
  <c r="O167" i="27" s="1"/>
  <c r="F167" i="27"/>
  <c r="E167" i="27"/>
  <c r="T166" i="27"/>
  <c r="S166" i="27"/>
  <c r="U166" i="27" s="1"/>
  <c r="W166" i="27" s="1"/>
  <c r="L166" i="27"/>
  <c r="K166" i="27"/>
  <c r="M166" i="27" s="1"/>
  <c r="O166" i="27" s="1"/>
  <c r="D166" i="27"/>
  <c r="C166" i="27"/>
  <c r="E166" i="27" s="1"/>
  <c r="G166" i="27" s="1"/>
  <c r="T165" i="27"/>
  <c r="S165" i="27"/>
  <c r="U165" i="27" s="1"/>
  <c r="W165" i="27" s="1"/>
  <c r="W168" i="27" s="1"/>
  <c r="O165" i="27"/>
  <c r="M165" i="27"/>
  <c r="L165" i="27"/>
  <c r="K165" i="27"/>
  <c r="G165" i="27"/>
  <c r="D165" i="27"/>
  <c r="C165" i="27"/>
  <c r="E165" i="27" s="1"/>
  <c r="V163" i="27"/>
  <c r="U163" i="27"/>
  <c r="W163" i="27" s="1"/>
  <c r="N163" i="27"/>
  <c r="M163" i="27"/>
  <c r="F163" i="27"/>
  <c r="E163" i="27"/>
  <c r="G163" i="27" s="1"/>
  <c r="T162" i="27"/>
  <c r="S162" i="27"/>
  <c r="U162" i="27" s="1"/>
  <c r="W162" i="27" s="1"/>
  <c r="L162" i="27"/>
  <c r="K162" i="27"/>
  <c r="M162" i="27" s="1"/>
  <c r="O162" i="27" s="1"/>
  <c r="D162" i="27"/>
  <c r="C162" i="27"/>
  <c r="E162" i="27" s="1"/>
  <c r="G162" i="27" s="1"/>
  <c r="T161" i="27"/>
  <c r="S161" i="27"/>
  <c r="U161" i="27" s="1"/>
  <c r="W161" i="27" s="1"/>
  <c r="W164" i="27" s="1"/>
  <c r="L161" i="27"/>
  <c r="K161" i="27"/>
  <c r="M161" i="27" s="1"/>
  <c r="O161" i="27" s="1"/>
  <c r="D161" i="27"/>
  <c r="C161" i="27"/>
  <c r="E161" i="27" s="1"/>
  <c r="G161" i="27" s="1"/>
  <c r="G164" i="27" s="1"/>
  <c r="W159" i="27"/>
  <c r="V159" i="27"/>
  <c r="U159" i="27"/>
  <c r="N159" i="27"/>
  <c r="M159" i="27"/>
  <c r="O159" i="27" s="1"/>
  <c r="G159" i="27"/>
  <c r="F159" i="27"/>
  <c r="E159" i="27"/>
  <c r="T158" i="27"/>
  <c r="S158" i="27"/>
  <c r="L158" i="27"/>
  <c r="K158" i="27"/>
  <c r="M158" i="27" s="1"/>
  <c r="O158" i="27" s="1"/>
  <c r="G158" i="27"/>
  <c r="E158" i="27"/>
  <c r="D158" i="27"/>
  <c r="C158" i="27"/>
  <c r="W157" i="27"/>
  <c r="T157" i="27"/>
  <c r="S157" i="27"/>
  <c r="U157" i="27" s="1"/>
  <c r="O157" i="27"/>
  <c r="L157" i="27"/>
  <c r="K157" i="27"/>
  <c r="M157" i="27" s="1"/>
  <c r="G157" i="27"/>
  <c r="G160" i="27" s="1"/>
  <c r="E157" i="27"/>
  <c r="D157" i="27"/>
  <c r="C157" i="27"/>
  <c r="T156" i="27"/>
  <c r="S156" i="27"/>
  <c r="L156" i="27"/>
  <c r="K156" i="27"/>
  <c r="M156" i="27" s="1"/>
  <c r="O156" i="27" s="1"/>
  <c r="G156" i="27"/>
  <c r="E156" i="27"/>
  <c r="D156" i="27"/>
  <c r="C156" i="27"/>
  <c r="W154" i="27"/>
  <c r="V154" i="27"/>
  <c r="U154" i="27"/>
  <c r="N154" i="27"/>
  <c r="M154" i="27"/>
  <c r="O154" i="27" s="1"/>
  <c r="G154" i="27"/>
  <c r="F154" i="27"/>
  <c r="E154" i="27"/>
  <c r="U153" i="27"/>
  <c r="W153" i="27" s="1"/>
  <c r="T153" i="27"/>
  <c r="S153" i="27"/>
  <c r="M153" i="27"/>
  <c r="O153" i="27" s="1"/>
  <c r="L153" i="27"/>
  <c r="K153" i="27"/>
  <c r="E153" i="27"/>
  <c r="G153" i="27" s="1"/>
  <c r="D153" i="27"/>
  <c r="C153" i="27"/>
  <c r="T152" i="27"/>
  <c r="S152" i="27"/>
  <c r="U152" i="27" s="1"/>
  <c r="W152" i="27" s="1"/>
  <c r="O152" i="27"/>
  <c r="O155" i="27" s="1"/>
  <c r="M152" i="27"/>
  <c r="L152" i="27"/>
  <c r="K152" i="27"/>
  <c r="G152" i="27"/>
  <c r="E152" i="27"/>
  <c r="D152" i="27"/>
  <c r="C152" i="27"/>
  <c r="D150" i="27"/>
  <c r="E150" i="27" s="1"/>
  <c r="G150" i="27" s="1"/>
  <c r="C150" i="27"/>
  <c r="D149" i="27"/>
  <c r="E149" i="27" s="1"/>
  <c r="G149" i="27" s="1"/>
  <c r="C149" i="27"/>
  <c r="T148" i="27"/>
  <c r="U148" i="27" s="1"/>
  <c r="W148" i="27" s="1"/>
  <c r="S148" i="27"/>
  <c r="L148" i="27"/>
  <c r="M148" i="27" s="1"/>
  <c r="O148" i="27" s="1"/>
  <c r="O151" i="27" s="1"/>
  <c r="K148" i="27"/>
  <c r="D148" i="27"/>
  <c r="E148" i="27" s="1"/>
  <c r="G148" i="27" s="1"/>
  <c r="C148" i="27"/>
  <c r="T147" i="27"/>
  <c r="U147" i="27" s="1"/>
  <c r="W147" i="27" s="1"/>
  <c r="S147" i="27"/>
  <c r="O147" i="27"/>
  <c r="M147" i="27"/>
  <c r="L147" i="27"/>
  <c r="K147" i="27"/>
  <c r="D147" i="27"/>
  <c r="E147" i="27" s="1"/>
  <c r="G147" i="27" s="1"/>
  <c r="C147" i="27"/>
  <c r="D145" i="27"/>
  <c r="E145" i="27" s="1"/>
  <c r="G145" i="27" s="1"/>
  <c r="C145" i="27"/>
  <c r="D144" i="27"/>
  <c r="C144" i="27"/>
  <c r="E144" i="27" s="1"/>
  <c r="G144" i="27" s="1"/>
  <c r="T143" i="27"/>
  <c r="S143" i="27"/>
  <c r="U143" i="27" s="1"/>
  <c r="W143" i="27" s="1"/>
  <c r="L143" i="27"/>
  <c r="K143" i="27"/>
  <c r="M143" i="27" s="1"/>
  <c r="O143" i="27" s="1"/>
  <c r="D143" i="27"/>
  <c r="C143" i="27"/>
  <c r="E143" i="27" s="1"/>
  <c r="G143" i="27" s="1"/>
  <c r="T142" i="27"/>
  <c r="S142" i="27"/>
  <c r="U142" i="27" s="1"/>
  <c r="W142" i="27" s="1"/>
  <c r="W146" i="27" s="1"/>
  <c r="L142" i="27"/>
  <c r="K142" i="27"/>
  <c r="M142" i="27" s="1"/>
  <c r="O142" i="27" s="1"/>
  <c r="D142" i="27"/>
  <c r="C142" i="27"/>
  <c r="D140" i="27"/>
  <c r="C140" i="27"/>
  <c r="E140" i="27" s="1"/>
  <c r="G140" i="27" s="1"/>
  <c r="D139" i="27"/>
  <c r="C139" i="27"/>
  <c r="E139" i="27" s="1"/>
  <c r="G139" i="27" s="1"/>
  <c r="G138" i="27"/>
  <c r="D138" i="27"/>
  <c r="C138" i="27"/>
  <c r="E138" i="27" s="1"/>
  <c r="T137" i="27"/>
  <c r="S137" i="27"/>
  <c r="L137" i="27"/>
  <c r="K137" i="27"/>
  <c r="M137" i="27" s="1"/>
  <c r="O137" i="27" s="1"/>
  <c r="D137" i="27"/>
  <c r="C137" i="27"/>
  <c r="E137" i="27" s="1"/>
  <c r="G137" i="27" s="1"/>
  <c r="W136" i="27"/>
  <c r="T136" i="27"/>
  <c r="S136" i="27"/>
  <c r="U136" i="27" s="1"/>
  <c r="O136" i="27"/>
  <c r="L136" i="27"/>
  <c r="K136" i="27"/>
  <c r="M136" i="27" s="1"/>
  <c r="D136" i="27"/>
  <c r="C136" i="27"/>
  <c r="E136" i="27" s="1"/>
  <c r="G136" i="27" s="1"/>
  <c r="E134" i="27"/>
  <c r="G134" i="27" s="1"/>
  <c r="D134" i="27"/>
  <c r="C134" i="27"/>
  <c r="G133" i="27"/>
  <c r="E133" i="27"/>
  <c r="D133" i="27"/>
  <c r="C133" i="27"/>
  <c r="T132" i="27"/>
  <c r="S132" i="27"/>
  <c r="U132" i="27" s="1"/>
  <c r="W132" i="27" s="1"/>
  <c r="W135" i="27" s="1"/>
  <c r="O132" i="27"/>
  <c r="O135" i="27" s="1"/>
  <c r="M132" i="27"/>
  <c r="L132" i="27"/>
  <c r="K132" i="27"/>
  <c r="E132" i="27"/>
  <c r="G132" i="27" s="1"/>
  <c r="G135" i="27" s="1"/>
  <c r="D132" i="27"/>
  <c r="C132" i="27"/>
  <c r="V125" i="27"/>
  <c r="U125" i="27"/>
  <c r="W125" i="27" s="1"/>
  <c r="U124" i="27"/>
  <c r="W124" i="27" s="1"/>
  <c r="T124" i="27"/>
  <c r="S124" i="27"/>
  <c r="U123" i="27"/>
  <c r="W123" i="27" s="1"/>
  <c r="T123" i="27"/>
  <c r="S123" i="27"/>
  <c r="W121" i="27"/>
  <c r="V121" i="27"/>
  <c r="U121" i="27"/>
  <c r="W120" i="27"/>
  <c r="W122" i="27" s="1"/>
  <c r="U120" i="27"/>
  <c r="T120" i="27"/>
  <c r="S120" i="27"/>
  <c r="W118" i="27"/>
  <c r="V118" i="27"/>
  <c r="U118" i="27"/>
  <c r="U117" i="27"/>
  <c r="W117" i="27" s="1"/>
  <c r="T117" i="27"/>
  <c r="S117" i="27"/>
  <c r="T116" i="27"/>
  <c r="S116" i="27"/>
  <c r="U116" i="27" s="1"/>
  <c r="W116" i="27" s="1"/>
  <c r="W119" i="27" s="1"/>
  <c r="O116" i="27"/>
  <c r="N116" i="27"/>
  <c r="M116" i="27"/>
  <c r="L115" i="27"/>
  <c r="K115" i="27"/>
  <c r="W114" i="27"/>
  <c r="V114" i="27"/>
  <c r="U114" i="27"/>
  <c r="O114" i="27"/>
  <c r="M114" i="27"/>
  <c r="L114" i="27"/>
  <c r="K114" i="27"/>
  <c r="U113" i="27"/>
  <c r="W113" i="27" s="1"/>
  <c r="W115" i="27" s="1"/>
  <c r="T113" i="27"/>
  <c r="S113" i="27"/>
  <c r="N112" i="27"/>
  <c r="M112" i="27"/>
  <c r="O112" i="27" s="1"/>
  <c r="T111" i="27"/>
  <c r="S111" i="27"/>
  <c r="U111" i="27" s="1"/>
  <c r="W111" i="27" s="1"/>
  <c r="L111" i="27"/>
  <c r="K111" i="27"/>
  <c r="T110" i="27"/>
  <c r="S110" i="27"/>
  <c r="U110" i="27" s="1"/>
  <c r="W110" i="27" s="1"/>
  <c r="D110" i="27"/>
  <c r="E110" i="27" s="1"/>
  <c r="G110" i="27" s="1"/>
  <c r="C110" i="27"/>
  <c r="T109" i="27"/>
  <c r="U109" i="27" s="1"/>
  <c r="W109" i="27" s="1"/>
  <c r="S109" i="27"/>
  <c r="N109" i="27"/>
  <c r="M109" i="27"/>
  <c r="D109" i="27"/>
  <c r="C109" i="27"/>
  <c r="E109" i="27" s="1"/>
  <c r="G109" i="27" s="1"/>
  <c r="T108" i="27"/>
  <c r="S108" i="27"/>
  <c r="U108" i="27" s="1"/>
  <c r="W108" i="27" s="1"/>
  <c r="W112" i="27" s="1"/>
  <c r="L108" i="27"/>
  <c r="K108" i="27"/>
  <c r="D108" i="27"/>
  <c r="C108" i="27"/>
  <c r="E108" i="27" s="1"/>
  <c r="G108" i="27" s="1"/>
  <c r="L107" i="27"/>
  <c r="M107" i="27" s="1"/>
  <c r="O107" i="27" s="1"/>
  <c r="K107" i="27"/>
  <c r="D107" i="27"/>
  <c r="E107" i="27" s="1"/>
  <c r="G107" i="27" s="1"/>
  <c r="C107" i="27"/>
  <c r="T106" i="27"/>
  <c r="U106" i="27" s="1"/>
  <c r="W106" i="27" s="1"/>
  <c r="S106" i="27"/>
  <c r="E106" i="27"/>
  <c r="G106" i="27" s="1"/>
  <c r="G111" i="27" s="1"/>
  <c r="D106" i="27"/>
  <c r="C106" i="27"/>
  <c r="W105" i="27"/>
  <c r="U105" i="27"/>
  <c r="T105" i="27"/>
  <c r="S105" i="27"/>
  <c r="N105" i="27"/>
  <c r="O105" i="27" s="1"/>
  <c r="M105" i="27"/>
  <c r="U104" i="27"/>
  <c r="W104" i="27" s="1"/>
  <c r="T104" i="27"/>
  <c r="S104" i="27"/>
  <c r="M104" i="27"/>
  <c r="O104" i="27" s="1"/>
  <c r="O106" i="27" s="1"/>
  <c r="L104" i="27"/>
  <c r="K104" i="27"/>
  <c r="D104" i="27"/>
  <c r="C104" i="27"/>
  <c r="E104" i="27" s="1"/>
  <c r="G104" i="27" s="1"/>
  <c r="W103" i="27"/>
  <c r="U103" i="27"/>
  <c r="T103" i="27"/>
  <c r="S103" i="27"/>
  <c r="G103" i="27"/>
  <c r="D103" i="27"/>
  <c r="C103" i="27"/>
  <c r="E103" i="27" s="1"/>
  <c r="L102" i="27"/>
  <c r="K102" i="27"/>
  <c r="M102" i="27" s="1"/>
  <c r="O102" i="27" s="1"/>
  <c r="D102" i="27"/>
  <c r="C102" i="27"/>
  <c r="T101" i="27"/>
  <c r="S101" i="27"/>
  <c r="U101" i="27" s="1"/>
  <c r="W101" i="27" s="1"/>
  <c r="L101" i="27"/>
  <c r="K101" i="27"/>
  <c r="D101" i="27"/>
  <c r="C101" i="27"/>
  <c r="T100" i="27"/>
  <c r="S100" i="27"/>
  <c r="U100" i="27" s="1"/>
  <c r="W100" i="27" s="1"/>
  <c r="W99" i="27"/>
  <c r="U99" i="27"/>
  <c r="T99" i="27"/>
  <c r="S99" i="27"/>
  <c r="M99" i="27"/>
  <c r="O99" i="27" s="1"/>
  <c r="L99" i="27"/>
  <c r="K99" i="27"/>
  <c r="D99" i="27"/>
  <c r="C99" i="27"/>
  <c r="E99" i="27" s="1"/>
  <c r="G99" i="27" s="1"/>
  <c r="W98" i="27"/>
  <c r="U98" i="27"/>
  <c r="T98" i="27"/>
  <c r="S98" i="27"/>
  <c r="O98" i="27"/>
  <c r="O100" i="27" s="1"/>
  <c r="M98" i="27"/>
  <c r="L98" i="27"/>
  <c r="K98" i="27"/>
  <c r="E98" i="27"/>
  <c r="G98" i="27" s="1"/>
  <c r="D98" i="27"/>
  <c r="C98" i="27"/>
  <c r="W97" i="27"/>
  <c r="W102" i="27" s="1"/>
  <c r="U97" i="27"/>
  <c r="T97" i="27"/>
  <c r="S97" i="27"/>
  <c r="D97" i="27"/>
  <c r="C97" i="27"/>
  <c r="E97" i="27" s="1"/>
  <c r="G97" i="27" s="1"/>
  <c r="M96" i="27"/>
  <c r="O96" i="27" s="1"/>
  <c r="L96" i="27"/>
  <c r="K96" i="27"/>
  <c r="D96" i="27"/>
  <c r="C96" i="27"/>
  <c r="T95" i="27"/>
  <c r="S95" i="27"/>
  <c r="U95" i="27" s="1"/>
  <c r="W95" i="27" s="1"/>
  <c r="L95" i="27"/>
  <c r="K95" i="27"/>
  <c r="M95" i="27" s="1"/>
  <c r="O95" i="27" s="1"/>
  <c r="O97" i="27" s="1"/>
  <c r="T94" i="27"/>
  <c r="U94" i="27" s="1"/>
  <c r="W94" i="27" s="1"/>
  <c r="W96" i="27" s="1"/>
  <c r="S94" i="27"/>
  <c r="D94" i="27"/>
  <c r="C94" i="27"/>
  <c r="E94" i="27" s="1"/>
  <c r="G94" i="27" s="1"/>
  <c r="W93" i="27"/>
  <c r="U93" i="27"/>
  <c r="T93" i="27"/>
  <c r="S93" i="27"/>
  <c r="O93" i="27"/>
  <c r="O94" i="27" s="1"/>
  <c r="M93" i="27"/>
  <c r="L93" i="27"/>
  <c r="K93" i="27"/>
  <c r="E93" i="27"/>
  <c r="G93" i="27" s="1"/>
  <c r="G95" i="27" s="1"/>
  <c r="D93" i="27"/>
  <c r="C93" i="27"/>
  <c r="W83" i="27"/>
  <c r="O83" i="27"/>
  <c r="M83" i="27"/>
  <c r="E83" i="27"/>
  <c r="G83" i="27" s="1"/>
  <c r="W82" i="27"/>
  <c r="M82" i="27"/>
  <c r="O82" i="27" s="1"/>
  <c r="E82" i="27"/>
  <c r="G82" i="27" s="1"/>
  <c r="W81" i="27"/>
  <c r="M81" i="27"/>
  <c r="O81" i="27" s="1"/>
  <c r="G81" i="27"/>
  <c r="E81" i="27"/>
  <c r="W80" i="27"/>
  <c r="O80" i="27"/>
  <c r="M80" i="27"/>
  <c r="E80" i="27"/>
  <c r="G80" i="27" s="1"/>
  <c r="T77" i="27"/>
  <c r="U77" i="27" s="1"/>
  <c r="W77" i="27" s="1"/>
  <c r="S77" i="27"/>
  <c r="M77" i="27"/>
  <c r="O77" i="27" s="1"/>
  <c r="L77" i="27"/>
  <c r="K77" i="27"/>
  <c r="D77" i="27"/>
  <c r="E77" i="27" s="1"/>
  <c r="G77" i="27" s="1"/>
  <c r="C77" i="27"/>
  <c r="T76" i="27"/>
  <c r="U76" i="27" s="1"/>
  <c r="W76" i="27" s="1"/>
  <c r="S76" i="27"/>
  <c r="L76" i="27"/>
  <c r="M76" i="27" s="1"/>
  <c r="O76" i="27" s="1"/>
  <c r="K76" i="27"/>
  <c r="D76" i="27"/>
  <c r="E76" i="27" s="1"/>
  <c r="G76" i="27" s="1"/>
  <c r="G78" i="27" s="1"/>
  <c r="C76" i="27"/>
  <c r="T74" i="27"/>
  <c r="S74" i="27"/>
  <c r="L74" i="27"/>
  <c r="K74" i="27"/>
  <c r="M74" i="27" s="1"/>
  <c r="O74" i="27" s="1"/>
  <c r="D74" i="27"/>
  <c r="C74" i="27"/>
  <c r="E74" i="27" s="1"/>
  <c r="G74" i="27" s="1"/>
  <c r="T73" i="27"/>
  <c r="S73" i="27"/>
  <c r="L73" i="27"/>
  <c r="K73" i="27"/>
  <c r="M73" i="27" s="1"/>
  <c r="O73" i="27" s="1"/>
  <c r="E73" i="27"/>
  <c r="G73" i="27" s="1"/>
  <c r="G75" i="27" s="1"/>
  <c r="D73" i="27"/>
  <c r="C73" i="27"/>
  <c r="W71" i="27"/>
  <c r="T71" i="27"/>
  <c r="U71" i="27" s="1"/>
  <c r="S71" i="27"/>
  <c r="L71" i="27"/>
  <c r="K71" i="27"/>
  <c r="D71" i="27"/>
  <c r="C71" i="27"/>
  <c r="E71" i="27" s="1"/>
  <c r="G71" i="27" s="1"/>
  <c r="W70" i="27"/>
  <c r="T70" i="27"/>
  <c r="U70" i="27" s="1"/>
  <c r="S70" i="27"/>
  <c r="L70" i="27"/>
  <c r="K70" i="27"/>
  <c r="M70" i="27" s="1"/>
  <c r="O70" i="27" s="1"/>
  <c r="G70" i="27"/>
  <c r="D70" i="27"/>
  <c r="C70" i="27"/>
  <c r="E70" i="27" s="1"/>
  <c r="T69" i="27"/>
  <c r="U69" i="27" s="1"/>
  <c r="W69" i="27" s="1"/>
  <c r="S69" i="27"/>
  <c r="O69" i="27"/>
  <c r="L69" i="27"/>
  <c r="K69" i="27"/>
  <c r="M69" i="27" s="1"/>
  <c r="G69" i="27"/>
  <c r="G72" i="27" s="1"/>
  <c r="D69" i="27"/>
  <c r="C69" i="27"/>
  <c r="E69" i="27" s="1"/>
  <c r="W68" i="27"/>
  <c r="U67" i="27"/>
  <c r="W67" i="27" s="1"/>
  <c r="T67" i="27"/>
  <c r="S67" i="27"/>
  <c r="O67" i="27"/>
  <c r="M67" i="27"/>
  <c r="L67" i="27"/>
  <c r="K67" i="27"/>
  <c r="E67" i="27"/>
  <c r="G67" i="27" s="1"/>
  <c r="D67" i="27"/>
  <c r="C67" i="27"/>
  <c r="U66" i="27"/>
  <c r="W66" i="27" s="1"/>
  <c r="T66" i="27"/>
  <c r="S66" i="27"/>
  <c r="M66" i="27"/>
  <c r="O66" i="27" s="1"/>
  <c r="O68" i="27" s="1"/>
  <c r="L66" i="27"/>
  <c r="K66" i="27"/>
  <c r="E66" i="27"/>
  <c r="G66" i="27" s="1"/>
  <c r="G68" i="27" s="1"/>
  <c r="D66" i="27"/>
  <c r="C66" i="27"/>
  <c r="G64" i="27"/>
  <c r="E64" i="27"/>
  <c r="D64" i="27"/>
  <c r="C64" i="27"/>
  <c r="E63" i="27"/>
  <c r="G63" i="27" s="1"/>
  <c r="D63" i="27"/>
  <c r="C63" i="27"/>
  <c r="T62" i="27"/>
  <c r="U62" i="27" s="1"/>
  <c r="W62" i="27" s="1"/>
  <c r="S62" i="27"/>
  <c r="L62" i="27"/>
  <c r="M62" i="27" s="1"/>
  <c r="O62" i="27" s="1"/>
  <c r="O65" i="27" s="1"/>
  <c r="K62" i="27"/>
  <c r="E62" i="27"/>
  <c r="G62" i="27" s="1"/>
  <c r="D62" i="27"/>
  <c r="C62" i="27"/>
  <c r="T61" i="27"/>
  <c r="U61" i="27" s="1"/>
  <c r="W61" i="27" s="1"/>
  <c r="W65" i="27" s="1"/>
  <c r="S61" i="27"/>
  <c r="L61" i="27"/>
  <c r="M61" i="27" s="1"/>
  <c r="O61" i="27" s="1"/>
  <c r="K61" i="27"/>
  <c r="D61" i="27"/>
  <c r="E61" i="27" s="1"/>
  <c r="G61" i="27" s="1"/>
  <c r="C61" i="27"/>
  <c r="D59" i="27"/>
  <c r="C59" i="27"/>
  <c r="E59" i="27" s="1"/>
  <c r="G59" i="27" s="1"/>
  <c r="D58" i="27"/>
  <c r="C58" i="27"/>
  <c r="T57" i="27"/>
  <c r="S57" i="27"/>
  <c r="U57" i="27" s="1"/>
  <c r="W57" i="27" s="1"/>
  <c r="M57" i="27"/>
  <c r="O57" i="27" s="1"/>
  <c r="L57" i="27"/>
  <c r="K57" i="27"/>
  <c r="D57" i="27"/>
  <c r="C57" i="27"/>
  <c r="E57" i="27" s="1"/>
  <c r="G57" i="27" s="1"/>
  <c r="T56" i="27"/>
  <c r="S56" i="27"/>
  <c r="U56" i="27" s="1"/>
  <c r="W56" i="27" s="1"/>
  <c r="W60" i="27" s="1"/>
  <c r="M56" i="27"/>
  <c r="O56" i="27" s="1"/>
  <c r="L56" i="27"/>
  <c r="K56" i="27"/>
  <c r="D56" i="27"/>
  <c r="C56" i="27"/>
  <c r="E56" i="27" s="1"/>
  <c r="G56" i="27" s="1"/>
  <c r="D54" i="27"/>
  <c r="C54" i="27"/>
  <c r="E54" i="27" s="1"/>
  <c r="G54" i="27" s="1"/>
  <c r="D53" i="27"/>
  <c r="C53" i="27"/>
  <c r="E53" i="27" s="1"/>
  <c r="G53" i="27" s="1"/>
  <c r="G52" i="27"/>
  <c r="E52" i="27"/>
  <c r="D52" i="27"/>
  <c r="C52" i="27"/>
  <c r="T51" i="27"/>
  <c r="S51" i="27"/>
  <c r="U51" i="27" s="1"/>
  <c r="W51" i="27" s="1"/>
  <c r="W55" i="27" s="1"/>
  <c r="O51" i="27"/>
  <c r="L51" i="27"/>
  <c r="K51" i="27"/>
  <c r="M51" i="27" s="1"/>
  <c r="E51" i="27"/>
  <c r="G51" i="27" s="1"/>
  <c r="D51" i="27"/>
  <c r="C51" i="27"/>
  <c r="T50" i="27"/>
  <c r="S50" i="27"/>
  <c r="U50" i="27" s="1"/>
  <c r="W50" i="27" s="1"/>
  <c r="L50" i="27"/>
  <c r="K50" i="27"/>
  <c r="M50" i="27" s="1"/>
  <c r="O50" i="27" s="1"/>
  <c r="O55" i="27" s="1"/>
  <c r="G50" i="27"/>
  <c r="G55" i="27" s="1"/>
  <c r="D50" i="27"/>
  <c r="C50" i="27"/>
  <c r="E50" i="27" s="1"/>
  <c r="D48" i="27"/>
  <c r="C48" i="27"/>
  <c r="E48" i="27" s="1"/>
  <c r="G48" i="27" s="1"/>
  <c r="E47" i="27"/>
  <c r="G47" i="27" s="1"/>
  <c r="D47" i="27"/>
  <c r="C47" i="27"/>
  <c r="W46" i="27"/>
  <c r="W49" i="27" s="1"/>
  <c r="U46" i="27"/>
  <c r="T46" i="27"/>
  <c r="S46" i="27"/>
  <c r="L46" i="27"/>
  <c r="K46" i="27"/>
  <c r="M46" i="27" s="1"/>
  <c r="O46" i="27" s="1"/>
  <c r="O49" i="27" s="1"/>
  <c r="G46" i="27"/>
  <c r="E46" i="27"/>
  <c r="D46" i="27"/>
  <c r="C46" i="27"/>
  <c r="W41" i="27"/>
  <c r="U41" i="27"/>
  <c r="W40" i="27"/>
  <c r="U40" i="27"/>
  <c r="U39" i="27"/>
  <c r="W39" i="27" s="1"/>
  <c r="U38" i="27"/>
  <c r="W38" i="27" s="1"/>
  <c r="W35" i="27"/>
  <c r="W36" i="27" s="1"/>
  <c r="T35" i="27"/>
  <c r="S35" i="27"/>
  <c r="U35" i="27" s="1"/>
  <c r="W34" i="27"/>
  <c r="U34" i="27"/>
  <c r="T34" i="27"/>
  <c r="S34" i="27"/>
  <c r="T32" i="27"/>
  <c r="U32" i="27" s="1"/>
  <c r="W32" i="27" s="1"/>
  <c r="W33" i="27" s="1"/>
  <c r="S32" i="27"/>
  <c r="U30" i="27"/>
  <c r="W30" i="27" s="1"/>
  <c r="T30" i="27"/>
  <c r="S30" i="27"/>
  <c r="T29" i="27"/>
  <c r="S29" i="27"/>
  <c r="U29" i="27" s="1"/>
  <c r="W29" i="27" s="1"/>
  <c r="W31" i="27" s="1"/>
  <c r="W27" i="27"/>
  <c r="W28" i="27" s="1"/>
  <c r="U27" i="27"/>
  <c r="T27" i="27"/>
  <c r="S27" i="27"/>
  <c r="L26" i="27"/>
  <c r="K26" i="27"/>
  <c r="M26" i="27" s="1"/>
  <c r="O26" i="27" s="1"/>
  <c r="T25" i="27"/>
  <c r="S25" i="27"/>
  <c r="U25" i="27" s="1"/>
  <c r="W25" i="27" s="1"/>
  <c r="L25" i="27"/>
  <c r="K25" i="27"/>
  <c r="M25" i="27" s="1"/>
  <c r="O25" i="27" s="1"/>
  <c r="O27" i="27" s="1"/>
  <c r="T24" i="27"/>
  <c r="S24" i="27"/>
  <c r="U24" i="27" s="1"/>
  <c r="W24" i="27" s="1"/>
  <c r="G24" i="27"/>
  <c r="E24" i="27"/>
  <c r="D24" i="27"/>
  <c r="C24" i="27"/>
  <c r="W23" i="27"/>
  <c r="U23" i="27"/>
  <c r="T23" i="27"/>
  <c r="S23" i="27"/>
  <c r="L23" i="27"/>
  <c r="K23" i="27"/>
  <c r="M23" i="27" s="1"/>
  <c r="O23" i="27" s="1"/>
  <c r="O24" i="27" s="1"/>
  <c r="E23" i="27"/>
  <c r="G23" i="27" s="1"/>
  <c r="D23" i="27"/>
  <c r="C23" i="27"/>
  <c r="W22" i="27"/>
  <c r="U22" i="27"/>
  <c r="T22" i="27"/>
  <c r="S22" i="27"/>
  <c r="D22" i="27"/>
  <c r="C22" i="27"/>
  <c r="E22" i="27" s="1"/>
  <c r="G22" i="27" s="1"/>
  <c r="L21" i="27"/>
  <c r="K21" i="27"/>
  <c r="M21" i="27" s="1"/>
  <c r="O21" i="27" s="1"/>
  <c r="D21" i="27"/>
  <c r="C21" i="27"/>
  <c r="E21" i="27" s="1"/>
  <c r="G21" i="27" s="1"/>
  <c r="T20" i="27"/>
  <c r="S20" i="27"/>
  <c r="U20" i="27" s="1"/>
  <c r="W20" i="27" s="1"/>
  <c r="L20" i="27"/>
  <c r="K20" i="27"/>
  <c r="M20" i="27" s="1"/>
  <c r="O20" i="27" s="1"/>
  <c r="D20" i="27"/>
  <c r="C20" i="27"/>
  <c r="E20" i="27" s="1"/>
  <c r="G20" i="27" s="1"/>
  <c r="U19" i="27"/>
  <c r="W19" i="27" s="1"/>
  <c r="W21" i="27" s="1"/>
  <c r="T19" i="27"/>
  <c r="S19" i="27"/>
  <c r="W18" i="27"/>
  <c r="U18" i="27"/>
  <c r="T18" i="27"/>
  <c r="S18" i="27"/>
  <c r="M18" i="27"/>
  <c r="O18" i="27" s="1"/>
  <c r="O19" i="27" s="1"/>
  <c r="L18" i="27"/>
  <c r="K18" i="27"/>
  <c r="E18" i="27"/>
  <c r="G18" i="27" s="1"/>
  <c r="D18" i="27"/>
  <c r="C18" i="27"/>
  <c r="W17" i="27"/>
  <c r="U17" i="27"/>
  <c r="T17" i="27"/>
  <c r="S17" i="27"/>
  <c r="D17" i="27"/>
  <c r="C17" i="27"/>
  <c r="E17" i="27" s="1"/>
  <c r="G17" i="27" s="1"/>
  <c r="L16" i="27"/>
  <c r="K16" i="27"/>
  <c r="M16" i="27" s="1"/>
  <c r="O16" i="27" s="1"/>
  <c r="D16" i="27"/>
  <c r="C16" i="27"/>
  <c r="E16" i="27" s="1"/>
  <c r="G16" i="27" s="1"/>
  <c r="T15" i="27"/>
  <c r="S15" i="27"/>
  <c r="U15" i="27" s="1"/>
  <c r="W15" i="27" s="1"/>
  <c r="L15" i="27"/>
  <c r="K15" i="27"/>
  <c r="M15" i="27" s="1"/>
  <c r="O15" i="27" s="1"/>
  <c r="D15" i="27"/>
  <c r="C15" i="27"/>
  <c r="E15" i="27" s="1"/>
  <c r="G15" i="27" s="1"/>
  <c r="T14" i="27"/>
  <c r="S14" i="27"/>
  <c r="U14" i="27" s="1"/>
  <c r="W14" i="27" s="1"/>
  <c r="W13" i="27"/>
  <c r="U13" i="27"/>
  <c r="T13" i="27"/>
  <c r="S13" i="27"/>
  <c r="M13" i="27"/>
  <c r="O13" i="27" s="1"/>
  <c r="L13" i="27"/>
  <c r="K13" i="27"/>
  <c r="E13" i="27"/>
  <c r="G13" i="27" s="1"/>
  <c r="D13" i="27"/>
  <c r="C13" i="27"/>
  <c r="W12" i="27"/>
  <c r="U12" i="27"/>
  <c r="T12" i="27"/>
  <c r="S12" i="27"/>
  <c r="M12" i="27"/>
  <c r="O12" i="27" s="1"/>
  <c r="L12" i="27"/>
  <c r="K12" i="27"/>
  <c r="E12" i="27"/>
  <c r="G12" i="27" s="1"/>
  <c r="D12" i="27"/>
  <c r="C12" i="27"/>
  <c r="W11" i="27"/>
  <c r="U11" i="27"/>
  <c r="T11" i="27"/>
  <c r="S11" i="27"/>
  <c r="G11" i="27"/>
  <c r="D11" i="27"/>
  <c r="C11" i="27"/>
  <c r="E11" i="27" s="1"/>
  <c r="L10" i="27"/>
  <c r="K10" i="27"/>
  <c r="M10" i="27" s="1"/>
  <c r="O10" i="27" s="1"/>
  <c r="D10" i="27"/>
  <c r="C10" i="27"/>
  <c r="E10" i="27" s="1"/>
  <c r="G10" i="27" s="1"/>
  <c r="T9" i="27"/>
  <c r="S9" i="27"/>
  <c r="U9" i="27" s="1"/>
  <c r="W9" i="27" s="1"/>
  <c r="L9" i="27"/>
  <c r="K9" i="27"/>
  <c r="M9" i="27" s="1"/>
  <c r="O9" i="27" s="1"/>
  <c r="O11" i="27" s="1"/>
  <c r="T8" i="27"/>
  <c r="S8" i="27"/>
  <c r="U8" i="27" s="1"/>
  <c r="W8" i="27" s="1"/>
  <c r="E8" i="27"/>
  <c r="G8" i="27" s="1"/>
  <c r="D8" i="27"/>
  <c r="C8" i="27"/>
  <c r="W7" i="27"/>
  <c r="U7" i="27"/>
  <c r="T7" i="27"/>
  <c r="S7" i="27"/>
  <c r="M7" i="27"/>
  <c r="O7" i="27" s="1"/>
  <c r="O8" i="27" s="1"/>
  <c r="L7" i="27"/>
  <c r="K7" i="27"/>
  <c r="E7" i="27"/>
  <c r="G7" i="27" s="1"/>
  <c r="D7" i="27"/>
  <c r="C7" i="27"/>
  <c r="G185" i="29"/>
  <c r="F185" i="29"/>
  <c r="E185" i="29"/>
  <c r="F184" i="29"/>
  <c r="E184" i="29"/>
  <c r="G183" i="29"/>
  <c r="E183" i="29"/>
  <c r="D183" i="29"/>
  <c r="C183" i="29"/>
  <c r="E182" i="29"/>
  <c r="G182" i="29" s="1"/>
  <c r="D182" i="29"/>
  <c r="C182" i="29"/>
  <c r="D181" i="29"/>
  <c r="C181" i="29"/>
  <c r="E181" i="29" s="1"/>
  <c r="G181" i="29" s="1"/>
  <c r="G179" i="29"/>
  <c r="F179" i="29"/>
  <c r="E179" i="29"/>
  <c r="E178" i="29"/>
  <c r="G178" i="29" s="1"/>
  <c r="D178" i="29"/>
  <c r="C178" i="29"/>
  <c r="D177" i="29"/>
  <c r="C177" i="29"/>
  <c r="E177" i="29" s="1"/>
  <c r="G177" i="29" s="1"/>
  <c r="G176" i="29"/>
  <c r="D176" i="29"/>
  <c r="E176" i="29" s="1"/>
  <c r="C176" i="29"/>
  <c r="E175" i="29"/>
  <c r="G175" i="29" s="1"/>
  <c r="D175" i="29"/>
  <c r="C175" i="29"/>
  <c r="D174" i="29"/>
  <c r="C174" i="29"/>
  <c r="E174" i="29" s="1"/>
  <c r="G174" i="29" s="1"/>
  <c r="G180" i="29" s="1"/>
  <c r="E172" i="29"/>
  <c r="G172" i="29" s="1"/>
  <c r="D172" i="29"/>
  <c r="C172" i="29"/>
  <c r="G171" i="29"/>
  <c r="E171" i="29"/>
  <c r="D171" i="29"/>
  <c r="C171" i="29"/>
  <c r="D170" i="29"/>
  <c r="C170" i="29"/>
  <c r="E170" i="29" s="1"/>
  <c r="G170" i="29" s="1"/>
  <c r="E169" i="29"/>
  <c r="G169" i="29" s="1"/>
  <c r="D169" i="29"/>
  <c r="C169" i="29"/>
  <c r="G167" i="29"/>
  <c r="E167" i="29"/>
  <c r="D167" i="29"/>
  <c r="C167" i="29"/>
  <c r="D166" i="29"/>
  <c r="C166" i="29"/>
  <c r="E166" i="29" s="1"/>
  <c r="G166" i="29" s="1"/>
  <c r="G165" i="29"/>
  <c r="G168" i="29" s="1"/>
  <c r="D165" i="29"/>
  <c r="C165" i="29"/>
  <c r="E165" i="29" s="1"/>
  <c r="D163" i="29"/>
  <c r="C163" i="29"/>
  <c r="E163" i="29" s="1"/>
  <c r="G163" i="29" s="1"/>
  <c r="D162" i="29"/>
  <c r="C162" i="29"/>
  <c r="E162" i="29" s="1"/>
  <c r="G162" i="29" s="1"/>
  <c r="D161" i="29"/>
  <c r="C161" i="29"/>
  <c r="E161" i="29" s="1"/>
  <c r="G161" i="29" s="1"/>
  <c r="V155" i="29"/>
  <c r="U155" i="29"/>
  <c r="O155" i="29"/>
  <c r="N155" i="29"/>
  <c r="M155" i="29"/>
  <c r="V154" i="29"/>
  <c r="U154" i="29"/>
  <c r="W154" i="29" s="1"/>
  <c r="O154" i="29"/>
  <c r="N154" i="29"/>
  <c r="M154" i="29"/>
  <c r="T153" i="29"/>
  <c r="S153" i="29"/>
  <c r="U153" i="29" s="1"/>
  <c r="W153" i="29" s="1"/>
  <c r="M153" i="29"/>
  <c r="O153" i="29" s="1"/>
  <c r="L153" i="29"/>
  <c r="K153" i="29"/>
  <c r="W152" i="29"/>
  <c r="U152" i="29"/>
  <c r="T152" i="29"/>
  <c r="S152" i="29"/>
  <c r="L152" i="29"/>
  <c r="K152" i="29"/>
  <c r="G152" i="29"/>
  <c r="F152" i="29"/>
  <c r="E152" i="29"/>
  <c r="W151" i="29"/>
  <c r="U151" i="29"/>
  <c r="T151" i="29"/>
  <c r="S151" i="29"/>
  <c r="L151" i="29"/>
  <c r="K151" i="29"/>
  <c r="M151" i="29" s="1"/>
  <c r="O151" i="29" s="1"/>
  <c r="G151" i="29"/>
  <c r="F151" i="29"/>
  <c r="E151" i="29"/>
  <c r="G150" i="29"/>
  <c r="E150" i="29"/>
  <c r="D150" i="29"/>
  <c r="C150" i="29"/>
  <c r="W149" i="29"/>
  <c r="V149" i="29"/>
  <c r="U149" i="29"/>
  <c r="N149" i="29"/>
  <c r="O149" i="29" s="1"/>
  <c r="M149" i="29"/>
  <c r="E149" i="29"/>
  <c r="G149" i="29" s="1"/>
  <c r="D149" i="29"/>
  <c r="C149" i="29"/>
  <c r="T148" i="29"/>
  <c r="S148" i="29"/>
  <c r="L148" i="29"/>
  <c r="M148" i="29" s="1"/>
  <c r="O148" i="29" s="1"/>
  <c r="K148" i="29"/>
  <c r="W147" i="29"/>
  <c r="U147" i="29"/>
  <c r="T147" i="29"/>
  <c r="S147" i="29"/>
  <c r="M147" i="29"/>
  <c r="O147" i="29" s="1"/>
  <c r="L147" i="29"/>
  <c r="K147" i="29"/>
  <c r="F147" i="29"/>
  <c r="G147" i="29" s="1"/>
  <c r="E147" i="29"/>
  <c r="U146" i="29"/>
  <c r="W146" i="29" s="1"/>
  <c r="T146" i="29"/>
  <c r="S146" i="29"/>
  <c r="L146" i="29"/>
  <c r="K146" i="29"/>
  <c r="M146" i="29" s="1"/>
  <c r="O146" i="29" s="1"/>
  <c r="E146" i="29"/>
  <c r="G146" i="29" s="1"/>
  <c r="D146" i="29"/>
  <c r="C146" i="29"/>
  <c r="U145" i="29"/>
  <c r="W145" i="29" s="1"/>
  <c r="T145" i="29"/>
  <c r="S145" i="29"/>
  <c r="L145" i="29"/>
  <c r="K145" i="29"/>
  <c r="D145" i="29"/>
  <c r="E145" i="29" s="1"/>
  <c r="G145" i="29" s="1"/>
  <c r="C145" i="29"/>
  <c r="U144" i="29"/>
  <c r="W144" i="29" s="1"/>
  <c r="T144" i="29"/>
  <c r="S144" i="29"/>
  <c r="L144" i="29"/>
  <c r="K144" i="29"/>
  <c r="M144" i="29" s="1"/>
  <c r="O144" i="29" s="1"/>
  <c r="E144" i="29"/>
  <c r="G144" i="29" s="1"/>
  <c r="G148" i="29" s="1"/>
  <c r="D144" i="29"/>
  <c r="C144" i="29"/>
  <c r="T142" i="29"/>
  <c r="S142" i="29"/>
  <c r="U142" i="29" s="1"/>
  <c r="W142" i="29" s="1"/>
  <c r="L142" i="29"/>
  <c r="K142" i="29"/>
  <c r="M142" i="29" s="1"/>
  <c r="O142" i="29" s="1"/>
  <c r="D142" i="29"/>
  <c r="C142" i="29"/>
  <c r="E142" i="29" s="1"/>
  <c r="G142" i="29" s="1"/>
  <c r="T141" i="29"/>
  <c r="S141" i="29"/>
  <c r="U141" i="29" s="1"/>
  <c r="W141" i="29" s="1"/>
  <c r="M141" i="29"/>
  <c r="O141" i="29" s="1"/>
  <c r="L141" i="29"/>
  <c r="K141" i="29"/>
  <c r="D141" i="29"/>
  <c r="C141" i="29"/>
  <c r="E141" i="29" s="1"/>
  <c r="G141" i="29" s="1"/>
  <c r="T140" i="29"/>
  <c r="S140" i="29"/>
  <c r="U140" i="29" s="1"/>
  <c r="W140" i="29" s="1"/>
  <c r="M140" i="29"/>
  <c r="O140" i="29" s="1"/>
  <c r="L140" i="29"/>
  <c r="K140" i="29"/>
  <c r="D140" i="29"/>
  <c r="C140" i="29"/>
  <c r="E140" i="29" s="1"/>
  <c r="G140" i="29" s="1"/>
  <c r="T139" i="29"/>
  <c r="S139" i="29"/>
  <c r="U139" i="29" s="1"/>
  <c r="W139" i="29" s="1"/>
  <c r="L139" i="29"/>
  <c r="K139" i="29"/>
  <c r="M139" i="29" s="1"/>
  <c r="O139" i="29" s="1"/>
  <c r="D139" i="29"/>
  <c r="C139" i="29"/>
  <c r="E139" i="29" s="1"/>
  <c r="G139" i="29" s="1"/>
  <c r="G143" i="29" s="1"/>
  <c r="T137" i="29"/>
  <c r="S137" i="29"/>
  <c r="L137" i="29"/>
  <c r="K137" i="29"/>
  <c r="M137" i="29" s="1"/>
  <c r="O137" i="29" s="1"/>
  <c r="G137" i="29"/>
  <c r="E137" i="29"/>
  <c r="D137" i="29"/>
  <c r="C137" i="29"/>
  <c r="T136" i="29"/>
  <c r="S136" i="29"/>
  <c r="O136" i="29"/>
  <c r="L136" i="29"/>
  <c r="K136" i="29"/>
  <c r="M136" i="29" s="1"/>
  <c r="G136" i="29"/>
  <c r="E136" i="29"/>
  <c r="D136" i="29"/>
  <c r="C136" i="29"/>
  <c r="T135" i="29"/>
  <c r="S135" i="29"/>
  <c r="L135" i="29"/>
  <c r="K135" i="29"/>
  <c r="M135" i="29" s="1"/>
  <c r="O135" i="29" s="1"/>
  <c r="O138" i="29" s="1"/>
  <c r="G135" i="29"/>
  <c r="G138" i="29" s="1"/>
  <c r="E135" i="29"/>
  <c r="D135" i="29"/>
  <c r="C135" i="29"/>
  <c r="U133" i="29"/>
  <c r="W133" i="29" s="1"/>
  <c r="T133" i="29"/>
  <c r="S133" i="29"/>
  <c r="O133" i="29"/>
  <c r="M133" i="29"/>
  <c r="L133" i="29"/>
  <c r="K133" i="29"/>
  <c r="E133" i="29"/>
  <c r="G133" i="29" s="1"/>
  <c r="D133" i="29"/>
  <c r="C133" i="29"/>
  <c r="U132" i="29"/>
  <c r="W132" i="29" s="1"/>
  <c r="T132" i="29"/>
  <c r="S132" i="29"/>
  <c r="O132" i="29"/>
  <c r="M132" i="29"/>
  <c r="L132" i="29"/>
  <c r="K132" i="29"/>
  <c r="D132" i="29"/>
  <c r="C132" i="29"/>
  <c r="E132" i="29" s="1"/>
  <c r="G132" i="29" s="1"/>
  <c r="U131" i="29"/>
  <c r="W131" i="29" s="1"/>
  <c r="T131" i="29"/>
  <c r="S131" i="29"/>
  <c r="O131" i="29"/>
  <c r="O134" i="29" s="1"/>
  <c r="M131" i="29"/>
  <c r="L131" i="29"/>
  <c r="K131" i="29"/>
  <c r="D131" i="29"/>
  <c r="C131" i="29"/>
  <c r="E131" i="29" s="1"/>
  <c r="G131" i="29" s="1"/>
  <c r="G134" i="29" s="1"/>
  <c r="W122" i="29"/>
  <c r="W121" i="29"/>
  <c r="V121" i="29"/>
  <c r="U121" i="29"/>
  <c r="W120" i="29"/>
  <c r="V120" i="29"/>
  <c r="U120" i="29"/>
  <c r="T119" i="29"/>
  <c r="S119" i="29"/>
  <c r="U119" i="29" s="1"/>
  <c r="W119" i="29" s="1"/>
  <c r="U118" i="29"/>
  <c r="W118" i="29" s="1"/>
  <c r="T118" i="29"/>
  <c r="S118" i="29"/>
  <c r="O118" i="29"/>
  <c r="N118" i="29"/>
  <c r="M118" i="29"/>
  <c r="N117" i="29"/>
  <c r="M117" i="29"/>
  <c r="O117" i="29" s="1"/>
  <c r="V116" i="29"/>
  <c r="W116" i="29" s="1"/>
  <c r="U116" i="29"/>
  <c r="L116" i="29"/>
  <c r="K116" i="29"/>
  <c r="M116" i="29" s="1"/>
  <c r="O116" i="29" s="1"/>
  <c r="T115" i="29"/>
  <c r="S115" i="29"/>
  <c r="U115" i="29" s="1"/>
  <c r="W115" i="29" s="1"/>
  <c r="L115" i="29"/>
  <c r="K115" i="29"/>
  <c r="M115" i="29" s="1"/>
  <c r="O115" i="29" s="1"/>
  <c r="T114" i="29"/>
  <c r="S114" i="29"/>
  <c r="U114" i="29" s="1"/>
  <c r="W114" i="29" s="1"/>
  <c r="U113" i="29"/>
  <c r="W113" i="29" s="1"/>
  <c r="T113" i="29"/>
  <c r="S113" i="29"/>
  <c r="N113" i="29"/>
  <c r="O113" i="29" s="1"/>
  <c r="M113" i="29"/>
  <c r="E113" i="29"/>
  <c r="G113" i="29" s="1"/>
  <c r="D113" i="29"/>
  <c r="C113" i="29"/>
  <c r="M112" i="29"/>
  <c r="O112" i="29" s="1"/>
  <c r="L112" i="29"/>
  <c r="K112" i="29"/>
  <c r="E112" i="29"/>
  <c r="G112" i="29" s="1"/>
  <c r="D112" i="29"/>
  <c r="C112" i="29"/>
  <c r="W111" i="29"/>
  <c r="U111" i="29"/>
  <c r="T111" i="29"/>
  <c r="S111" i="29"/>
  <c r="M111" i="29"/>
  <c r="O111" i="29" s="1"/>
  <c r="L111" i="29"/>
  <c r="K111" i="29"/>
  <c r="G111" i="29"/>
  <c r="E111" i="29"/>
  <c r="D111" i="29"/>
  <c r="C111" i="29"/>
  <c r="W110" i="29"/>
  <c r="U110" i="29"/>
  <c r="T110" i="29"/>
  <c r="S110" i="29"/>
  <c r="L110" i="29"/>
  <c r="K110" i="29"/>
  <c r="M110" i="29" s="1"/>
  <c r="O110" i="29" s="1"/>
  <c r="O114" i="29" s="1"/>
  <c r="E110" i="29"/>
  <c r="G110" i="29" s="1"/>
  <c r="D110" i="29"/>
  <c r="C110" i="29"/>
  <c r="W109" i="29"/>
  <c r="U109" i="29"/>
  <c r="T109" i="29"/>
  <c r="S109" i="29"/>
  <c r="T108" i="29"/>
  <c r="U108" i="29" s="1"/>
  <c r="W108" i="29" s="1"/>
  <c r="W112" i="29" s="1"/>
  <c r="S108" i="29"/>
  <c r="M108" i="29"/>
  <c r="O108" i="29" s="1"/>
  <c r="L108" i="29"/>
  <c r="K108" i="29"/>
  <c r="D108" i="29"/>
  <c r="C108" i="29"/>
  <c r="E108" i="29" s="1"/>
  <c r="G108" i="29" s="1"/>
  <c r="O107" i="29"/>
  <c r="M107" i="29"/>
  <c r="L107" i="29"/>
  <c r="K107" i="29"/>
  <c r="G107" i="29"/>
  <c r="G109" i="29" s="1"/>
  <c r="E107" i="29"/>
  <c r="D107" i="29"/>
  <c r="C107" i="29"/>
  <c r="U106" i="29"/>
  <c r="W106" i="29" s="1"/>
  <c r="W107" i="29" s="1"/>
  <c r="T106" i="29"/>
  <c r="S106" i="29"/>
  <c r="M106" i="29"/>
  <c r="O106" i="29" s="1"/>
  <c r="L106" i="29"/>
  <c r="K106" i="29"/>
  <c r="W105" i="29"/>
  <c r="U105" i="29"/>
  <c r="T105" i="29"/>
  <c r="S105" i="29"/>
  <c r="O105" i="29"/>
  <c r="L105" i="29"/>
  <c r="K105" i="29"/>
  <c r="M105" i="29" s="1"/>
  <c r="G105" i="29"/>
  <c r="D105" i="29"/>
  <c r="C105" i="29"/>
  <c r="E105" i="29" s="1"/>
  <c r="W104" i="29"/>
  <c r="U104" i="29"/>
  <c r="T104" i="29"/>
  <c r="S104" i="29"/>
  <c r="L104" i="29"/>
  <c r="K104" i="29"/>
  <c r="M104" i="29" s="1"/>
  <c r="O104" i="29" s="1"/>
  <c r="D104" i="29"/>
  <c r="C104" i="29"/>
  <c r="E104" i="29" s="1"/>
  <c r="G104" i="29" s="1"/>
  <c r="D103" i="29"/>
  <c r="C103" i="29"/>
  <c r="T102" i="29"/>
  <c r="U102" i="29" s="1"/>
  <c r="W102" i="29" s="1"/>
  <c r="S102" i="29"/>
  <c r="M102" i="29"/>
  <c r="O102" i="29" s="1"/>
  <c r="O103" i="29" s="1"/>
  <c r="L102" i="29"/>
  <c r="K102" i="29"/>
  <c r="D102" i="29"/>
  <c r="C102" i="29"/>
  <c r="E102" i="29" s="1"/>
  <c r="G102" i="29" s="1"/>
  <c r="U101" i="29"/>
  <c r="W101" i="29" s="1"/>
  <c r="T101" i="29"/>
  <c r="S101" i="29"/>
  <c r="G101" i="29"/>
  <c r="E101" i="29"/>
  <c r="D101" i="29"/>
  <c r="C101" i="29"/>
  <c r="U100" i="29"/>
  <c r="W100" i="29" s="1"/>
  <c r="T100" i="29"/>
  <c r="S100" i="29"/>
  <c r="M100" i="29"/>
  <c r="O100" i="29" s="1"/>
  <c r="O101" i="29" s="1"/>
  <c r="L100" i="29"/>
  <c r="K100" i="29"/>
  <c r="G100" i="29"/>
  <c r="E100" i="29"/>
  <c r="D100" i="29"/>
  <c r="C100" i="29"/>
  <c r="G91" i="29"/>
  <c r="G90" i="29"/>
  <c r="E89" i="29"/>
  <c r="G89" i="29" s="1"/>
  <c r="D86" i="29"/>
  <c r="C86" i="29"/>
  <c r="E86" i="29" s="1"/>
  <c r="G86" i="29" s="1"/>
  <c r="G85" i="29"/>
  <c r="E85" i="29"/>
  <c r="D85" i="29"/>
  <c r="C85" i="29"/>
  <c r="D84" i="29"/>
  <c r="C84" i="29"/>
  <c r="E84" i="29" s="1"/>
  <c r="G84" i="29" s="1"/>
  <c r="G87" i="29" s="1"/>
  <c r="D82" i="29"/>
  <c r="C82" i="29"/>
  <c r="E82" i="29" s="1"/>
  <c r="G82" i="29" s="1"/>
  <c r="D81" i="29"/>
  <c r="C81" i="29"/>
  <c r="E81" i="29" s="1"/>
  <c r="G81" i="29" s="1"/>
  <c r="D80" i="29"/>
  <c r="C80" i="29"/>
  <c r="E80" i="29" s="1"/>
  <c r="G80" i="29" s="1"/>
  <c r="D79" i="29"/>
  <c r="C79" i="29"/>
  <c r="D78" i="29"/>
  <c r="C78" i="29"/>
  <c r="E78" i="29" s="1"/>
  <c r="G78" i="29" s="1"/>
  <c r="G76" i="29"/>
  <c r="D76" i="29"/>
  <c r="E76" i="29" s="1"/>
  <c r="C76" i="29"/>
  <c r="E75" i="29"/>
  <c r="G75" i="29" s="1"/>
  <c r="D75" i="29"/>
  <c r="C75" i="29"/>
  <c r="D74" i="29"/>
  <c r="C74" i="29"/>
  <c r="E74" i="29" s="1"/>
  <c r="G74" i="29" s="1"/>
  <c r="D73" i="29"/>
  <c r="E73" i="29" s="1"/>
  <c r="G73" i="29" s="1"/>
  <c r="G77" i="29" s="1"/>
  <c r="C73" i="29"/>
  <c r="G71" i="29"/>
  <c r="E71" i="29"/>
  <c r="D71" i="29"/>
  <c r="C71" i="29"/>
  <c r="D70" i="29"/>
  <c r="C70" i="29"/>
  <c r="E70" i="29" s="1"/>
  <c r="G70" i="29" s="1"/>
  <c r="G69" i="29"/>
  <c r="G72" i="29" s="1"/>
  <c r="E69" i="29"/>
  <c r="D69" i="29"/>
  <c r="C69" i="29"/>
  <c r="G67" i="29"/>
  <c r="E67" i="29"/>
  <c r="D67" i="29"/>
  <c r="C67" i="29"/>
  <c r="D66" i="29"/>
  <c r="C66" i="29"/>
  <c r="E66" i="29" s="1"/>
  <c r="G66" i="29" s="1"/>
  <c r="D65" i="29"/>
  <c r="C65" i="29"/>
  <c r="E65" i="29" s="1"/>
  <c r="G65" i="29" s="1"/>
  <c r="G68" i="29" s="1"/>
  <c r="W61" i="29"/>
  <c r="U61" i="29"/>
  <c r="O61" i="29"/>
  <c r="M61" i="29"/>
  <c r="W60" i="29"/>
  <c r="U60" i="29"/>
  <c r="M60" i="29"/>
  <c r="O60" i="29" s="1"/>
  <c r="W59" i="29"/>
  <c r="U59" i="29"/>
  <c r="O59" i="29"/>
  <c r="G58" i="29"/>
  <c r="G57" i="29"/>
  <c r="U56" i="29"/>
  <c r="W56" i="29" s="1"/>
  <c r="T56" i="29"/>
  <c r="S56" i="29"/>
  <c r="M56" i="29"/>
  <c r="O56" i="29" s="1"/>
  <c r="L56" i="29"/>
  <c r="K56" i="29"/>
  <c r="G56" i="29"/>
  <c r="U55" i="29"/>
  <c r="W55" i="29" s="1"/>
  <c r="T55" i="29"/>
  <c r="S55" i="29"/>
  <c r="L55" i="29"/>
  <c r="K55" i="29"/>
  <c r="T54" i="29"/>
  <c r="S54" i="29"/>
  <c r="U54" i="29" s="1"/>
  <c r="W54" i="29" s="1"/>
  <c r="W57" i="29" s="1"/>
  <c r="M54" i="29"/>
  <c r="O54" i="29" s="1"/>
  <c r="L54" i="29"/>
  <c r="K54" i="29"/>
  <c r="E53" i="29"/>
  <c r="G53" i="29" s="1"/>
  <c r="G54" i="29" s="1"/>
  <c r="D53" i="29"/>
  <c r="C53" i="29"/>
  <c r="T52" i="29"/>
  <c r="S52" i="29"/>
  <c r="U52" i="29" s="1"/>
  <c r="W52" i="29" s="1"/>
  <c r="L52" i="29"/>
  <c r="K52" i="29"/>
  <c r="M52" i="29" s="1"/>
  <c r="O52" i="29" s="1"/>
  <c r="G52" i="29"/>
  <c r="E52" i="29"/>
  <c r="D52" i="29"/>
  <c r="C52" i="29"/>
  <c r="W51" i="29"/>
  <c r="T51" i="29"/>
  <c r="S51" i="29"/>
  <c r="U51" i="29" s="1"/>
  <c r="M51" i="29"/>
  <c r="O51" i="29" s="1"/>
  <c r="L51" i="29"/>
  <c r="K51" i="29"/>
  <c r="W50" i="29"/>
  <c r="T50" i="29"/>
  <c r="S50" i="29"/>
  <c r="U50" i="29" s="1"/>
  <c r="L50" i="29"/>
  <c r="K50" i="29"/>
  <c r="M50" i="29" s="1"/>
  <c r="O50" i="29" s="1"/>
  <c r="O53" i="29" s="1"/>
  <c r="G50" i="29"/>
  <c r="D50" i="29"/>
  <c r="C50" i="29"/>
  <c r="E50" i="29" s="1"/>
  <c r="W49" i="29"/>
  <c r="T49" i="29"/>
  <c r="S49" i="29"/>
  <c r="U49" i="29" s="1"/>
  <c r="M49" i="29"/>
  <c r="O49" i="29" s="1"/>
  <c r="L49" i="29"/>
  <c r="K49" i="29"/>
  <c r="D49" i="29"/>
  <c r="C49" i="29"/>
  <c r="W48" i="29"/>
  <c r="W53" i="29" s="1"/>
  <c r="T48" i="29"/>
  <c r="S48" i="29"/>
  <c r="U48" i="29" s="1"/>
  <c r="M48" i="29"/>
  <c r="O48" i="29" s="1"/>
  <c r="L48" i="29"/>
  <c r="K48" i="29"/>
  <c r="D48" i="29"/>
  <c r="C48" i="29"/>
  <c r="E48" i="29" s="1"/>
  <c r="G48" i="29" s="1"/>
  <c r="T46" i="29"/>
  <c r="S46" i="29"/>
  <c r="U46" i="29" s="1"/>
  <c r="W46" i="29" s="1"/>
  <c r="L46" i="29"/>
  <c r="K46" i="29"/>
  <c r="M46" i="29" s="1"/>
  <c r="O46" i="29" s="1"/>
  <c r="G46" i="29"/>
  <c r="E46" i="29"/>
  <c r="D46" i="29"/>
  <c r="C46" i="29"/>
  <c r="W45" i="29"/>
  <c r="T45" i="29"/>
  <c r="S45" i="29"/>
  <c r="U45" i="29" s="1"/>
  <c r="M45" i="29"/>
  <c r="O45" i="29" s="1"/>
  <c r="L45" i="29"/>
  <c r="K45" i="29"/>
  <c r="E45" i="29"/>
  <c r="G45" i="29" s="1"/>
  <c r="D45" i="29"/>
  <c r="C45" i="29"/>
  <c r="T44" i="29"/>
  <c r="S44" i="29"/>
  <c r="U44" i="29" s="1"/>
  <c r="W44" i="29" s="1"/>
  <c r="L44" i="29"/>
  <c r="K44" i="29"/>
  <c r="M44" i="29" s="1"/>
  <c r="O44" i="29" s="1"/>
  <c r="G44" i="29"/>
  <c r="E44" i="29"/>
  <c r="D44" i="29"/>
  <c r="C44" i="29"/>
  <c r="W43" i="29"/>
  <c r="T43" i="29"/>
  <c r="S43" i="29"/>
  <c r="U43" i="29" s="1"/>
  <c r="M43" i="29"/>
  <c r="O43" i="29" s="1"/>
  <c r="L43" i="29"/>
  <c r="K43" i="29"/>
  <c r="E43" i="29"/>
  <c r="G43" i="29" s="1"/>
  <c r="G47" i="29" s="1"/>
  <c r="D43" i="29"/>
  <c r="C43" i="29"/>
  <c r="T41" i="29"/>
  <c r="S41" i="29"/>
  <c r="U41" i="29" s="1"/>
  <c r="W41" i="29" s="1"/>
  <c r="L41" i="29"/>
  <c r="M41" i="29" s="1"/>
  <c r="O41" i="29" s="1"/>
  <c r="K41" i="29"/>
  <c r="E41" i="29"/>
  <c r="G41" i="29" s="1"/>
  <c r="D41" i="29"/>
  <c r="C41" i="29"/>
  <c r="T40" i="29"/>
  <c r="S40" i="29"/>
  <c r="L40" i="29"/>
  <c r="M40" i="29" s="1"/>
  <c r="O40" i="29" s="1"/>
  <c r="K40" i="29"/>
  <c r="E40" i="29"/>
  <c r="G40" i="29" s="1"/>
  <c r="D40" i="29"/>
  <c r="C40" i="29"/>
  <c r="T39" i="29"/>
  <c r="S39" i="29"/>
  <c r="U39" i="29" s="1"/>
  <c r="W39" i="29" s="1"/>
  <c r="O39" i="29"/>
  <c r="O42" i="29" s="1"/>
  <c r="M39" i="29"/>
  <c r="L39" i="29"/>
  <c r="K39" i="29"/>
  <c r="E39" i="29"/>
  <c r="G39" i="29" s="1"/>
  <c r="D39" i="29"/>
  <c r="C39" i="29"/>
  <c r="T37" i="29"/>
  <c r="U37" i="29" s="1"/>
  <c r="W37" i="29" s="1"/>
  <c r="S37" i="29"/>
  <c r="L37" i="29"/>
  <c r="M37" i="29" s="1"/>
  <c r="O37" i="29" s="1"/>
  <c r="K37" i="29"/>
  <c r="D37" i="29"/>
  <c r="C37" i="29"/>
  <c r="E37" i="29" s="1"/>
  <c r="G37" i="29" s="1"/>
  <c r="T36" i="29"/>
  <c r="S36" i="29"/>
  <c r="U36" i="29" s="1"/>
  <c r="W36" i="29" s="1"/>
  <c r="L36" i="29"/>
  <c r="M36" i="29" s="1"/>
  <c r="O36" i="29" s="1"/>
  <c r="K36" i="29"/>
  <c r="D36" i="29"/>
  <c r="C36" i="29"/>
  <c r="E36" i="29" s="1"/>
  <c r="G36" i="29" s="1"/>
  <c r="T35" i="29"/>
  <c r="S35" i="29"/>
  <c r="L35" i="29"/>
  <c r="K35" i="29"/>
  <c r="D35" i="29"/>
  <c r="C35" i="29"/>
  <c r="E35" i="29" s="1"/>
  <c r="G35" i="29" s="1"/>
  <c r="G38" i="29" s="1"/>
  <c r="U30" i="29"/>
  <c r="W30" i="29" s="1"/>
  <c r="U29" i="29"/>
  <c r="W29" i="29" s="1"/>
  <c r="U28" i="29"/>
  <c r="W28" i="29" s="1"/>
  <c r="T25" i="29"/>
  <c r="S25" i="29"/>
  <c r="U25" i="29" s="1"/>
  <c r="W25" i="29" s="1"/>
  <c r="T24" i="29"/>
  <c r="S24" i="29"/>
  <c r="E23" i="29"/>
  <c r="G23" i="29" s="1"/>
  <c r="C23" i="29"/>
  <c r="T22" i="29"/>
  <c r="S22" i="29"/>
  <c r="U22" i="29" s="1"/>
  <c r="W22" i="29" s="1"/>
  <c r="L22" i="29"/>
  <c r="M22" i="29" s="1"/>
  <c r="O22" i="29" s="1"/>
  <c r="K22" i="29"/>
  <c r="T21" i="29"/>
  <c r="S21" i="29"/>
  <c r="U21" i="29" s="1"/>
  <c r="W21" i="29" s="1"/>
  <c r="L21" i="29"/>
  <c r="K21" i="29"/>
  <c r="M21" i="29" s="1"/>
  <c r="O21" i="29" s="1"/>
  <c r="T20" i="29"/>
  <c r="U20" i="29" s="1"/>
  <c r="W20" i="29" s="1"/>
  <c r="S20" i="29"/>
  <c r="G20" i="29"/>
  <c r="E20" i="29"/>
  <c r="D20" i="29"/>
  <c r="C20" i="29"/>
  <c r="L19" i="29"/>
  <c r="K19" i="29"/>
  <c r="D19" i="29"/>
  <c r="C19" i="29"/>
  <c r="E19" i="29" s="1"/>
  <c r="G19" i="29" s="1"/>
  <c r="T18" i="29"/>
  <c r="S18" i="29"/>
  <c r="U18" i="29" s="1"/>
  <c r="W18" i="29" s="1"/>
  <c r="L18" i="29"/>
  <c r="K18" i="29"/>
  <c r="M18" i="29" s="1"/>
  <c r="O18" i="29" s="1"/>
  <c r="D18" i="29"/>
  <c r="C18" i="29"/>
  <c r="E18" i="29" s="1"/>
  <c r="G18" i="29" s="1"/>
  <c r="E19" i="31" s="1"/>
  <c r="T17" i="29"/>
  <c r="S17" i="29"/>
  <c r="U17" i="29" s="1"/>
  <c r="W17" i="29" s="1"/>
  <c r="L17" i="29"/>
  <c r="K17" i="29"/>
  <c r="M17" i="29" s="1"/>
  <c r="O17" i="29" s="1"/>
  <c r="D17" i="29"/>
  <c r="C17" i="29"/>
  <c r="E17" i="29" s="1"/>
  <c r="G17" i="29" s="1"/>
  <c r="T16" i="29"/>
  <c r="S16" i="29"/>
  <c r="U16" i="29" s="1"/>
  <c r="W16" i="29" s="1"/>
  <c r="G16" i="29"/>
  <c r="T15" i="29"/>
  <c r="S15" i="29"/>
  <c r="U15" i="29" s="1"/>
  <c r="W15" i="29" s="1"/>
  <c r="W19" i="29" s="1"/>
  <c r="O15" i="29"/>
  <c r="L15" i="29"/>
  <c r="K15" i="29"/>
  <c r="M15" i="29" s="1"/>
  <c r="E15" i="29"/>
  <c r="G15" i="29" s="1"/>
  <c r="D15" i="29"/>
  <c r="C15" i="29"/>
  <c r="L14" i="29"/>
  <c r="K14" i="29"/>
  <c r="D14" i="29"/>
  <c r="C14" i="29"/>
  <c r="E14" i="29" s="1"/>
  <c r="G14" i="29" s="1"/>
  <c r="T13" i="29"/>
  <c r="S13" i="29"/>
  <c r="U13" i="29" s="1"/>
  <c r="W13" i="29" s="1"/>
  <c r="O13" i="29"/>
  <c r="L13" i="29"/>
  <c r="K13" i="29"/>
  <c r="M13" i="29" s="1"/>
  <c r="T12" i="29"/>
  <c r="S12" i="29"/>
  <c r="U12" i="29" s="1"/>
  <c r="W12" i="29" s="1"/>
  <c r="L12" i="29"/>
  <c r="K12" i="29"/>
  <c r="M12" i="29" s="1"/>
  <c r="O12" i="29" s="1"/>
  <c r="E12" i="29"/>
  <c r="G12" i="29" s="1"/>
  <c r="D12" i="29"/>
  <c r="C12" i="29"/>
  <c r="T11" i="29"/>
  <c r="S11" i="29"/>
  <c r="U11" i="29" s="1"/>
  <c r="W11" i="29" s="1"/>
  <c r="W14" i="29" s="1"/>
  <c r="L11" i="29"/>
  <c r="K11" i="29"/>
  <c r="M11" i="29" s="1"/>
  <c r="O11" i="29" s="1"/>
  <c r="D11" i="29"/>
  <c r="C11" i="29"/>
  <c r="E11" i="29" s="1"/>
  <c r="G11" i="29" s="1"/>
  <c r="E10" i="29"/>
  <c r="G10" i="29" s="1"/>
  <c r="D10" i="29"/>
  <c r="C10" i="29"/>
  <c r="T9" i="29"/>
  <c r="S9" i="29"/>
  <c r="U9" i="29" s="1"/>
  <c r="W9" i="29" s="1"/>
  <c r="O9" i="29"/>
  <c r="O10" i="29" s="1"/>
  <c r="M9" i="29"/>
  <c r="L9" i="29"/>
  <c r="K9" i="29"/>
  <c r="E9" i="29"/>
  <c r="G9" i="29" s="1"/>
  <c r="D9" i="29"/>
  <c r="C9" i="29"/>
  <c r="U8" i="29"/>
  <c r="W8" i="29" s="1"/>
  <c r="T8" i="29"/>
  <c r="S8" i="29"/>
  <c r="D8" i="29"/>
  <c r="C8" i="29"/>
  <c r="E8" i="29" s="1"/>
  <c r="G8" i="29" s="1"/>
  <c r="T7" i="29"/>
  <c r="S7" i="29"/>
  <c r="U7" i="29" s="1"/>
  <c r="W7" i="29" s="1"/>
  <c r="L7" i="29"/>
  <c r="K7" i="29"/>
  <c r="M7" i="29" s="1"/>
  <c r="O7" i="29" s="1"/>
  <c r="O8" i="29" s="1"/>
  <c r="G7" i="29"/>
  <c r="D7" i="29"/>
  <c r="C7" i="29"/>
  <c r="E7" i="29" s="1"/>
  <c r="F235" i="33"/>
  <c r="E235" i="33"/>
  <c r="G235" i="33" s="1"/>
  <c r="D234" i="33"/>
  <c r="C234" i="33"/>
  <c r="E234" i="33" s="1"/>
  <c r="G234" i="33" s="1"/>
  <c r="D233" i="33"/>
  <c r="C233" i="33"/>
  <c r="E233" i="33" s="1"/>
  <c r="G233" i="33" s="1"/>
  <c r="F231" i="33"/>
  <c r="E231" i="33"/>
  <c r="G231" i="33" s="1"/>
  <c r="D230" i="33"/>
  <c r="C230" i="33"/>
  <c r="F228" i="33"/>
  <c r="E228" i="33"/>
  <c r="G228" i="33" s="1"/>
  <c r="D227" i="33"/>
  <c r="C227" i="33"/>
  <c r="E227" i="33" s="1"/>
  <c r="G227" i="33" s="1"/>
  <c r="G226" i="33"/>
  <c r="D226" i="33"/>
  <c r="C226" i="33"/>
  <c r="E226" i="33" s="1"/>
  <c r="D225" i="33"/>
  <c r="C225" i="33"/>
  <c r="E225" i="33" s="1"/>
  <c r="G225" i="33" s="1"/>
  <c r="D223" i="33"/>
  <c r="C223" i="33"/>
  <c r="E223" i="33" s="1"/>
  <c r="G223" i="33" s="1"/>
  <c r="D222" i="33"/>
  <c r="C222" i="33"/>
  <c r="E222" i="33" s="1"/>
  <c r="G222" i="33" s="1"/>
  <c r="G224" i="33" s="1"/>
  <c r="D221" i="33"/>
  <c r="C221" i="33"/>
  <c r="E221" i="33" s="1"/>
  <c r="G221" i="33" s="1"/>
  <c r="D219" i="33"/>
  <c r="E219" i="33" s="1"/>
  <c r="G219" i="33" s="1"/>
  <c r="C219" i="33"/>
  <c r="D218" i="33"/>
  <c r="E218" i="33" s="1"/>
  <c r="G218" i="33" s="1"/>
  <c r="C218" i="33"/>
  <c r="D217" i="33"/>
  <c r="E217" i="33" s="1"/>
  <c r="G217" i="33" s="1"/>
  <c r="C217" i="33"/>
  <c r="D216" i="33"/>
  <c r="E216" i="33" s="1"/>
  <c r="G216" i="33" s="1"/>
  <c r="C216" i="33"/>
  <c r="D215" i="33"/>
  <c r="E215" i="33" s="1"/>
  <c r="G215" i="33" s="1"/>
  <c r="C215" i="33"/>
  <c r="D214" i="33"/>
  <c r="E214" i="33" s="1"/>
  <c r="G214" i="33" s="1"/>
  <c r="C214" i="33"/>
  <c r="D212" i="33"/>
  <c r="C212" i="33"/>
  <c r="E212" i="33" s="1"/>
  <c r="G212" i="33" s="1"/>
  <c r="G211" i="33"/>
  <c r="E211" i="33"/>
  <c r="D211" i="33"/>
  <c r="C211" i="33"/>
  <c r="E210" i="33"/>
  <c r="G210" i="33" s="1"/>
  <c r="D210" i="33"/>
  <c r="C210" i="33"/>
  <c r="G208" i="33"/>
  <c r="D208" i="33"/>
  <c r="C208" i="33"/>
  <c r="E208" i="33" s="1"/>
  <c r="D207" i="33"/>
  <c r="C207" i="33"/>
  <c r="E207" i="33" s="1"/>
  <c r="G207" i="33" s="1"/>
  <c r="D206" i="33"/>
  <c r="C206" i="33"/>
  <c r="E206" i="33" s="1"/>
  <c r="G206" i="33" s="1"/>
  <c r="D205" i="33"/>
  <c r="C205" i="33"/>
  <c r="G204" i="33"/>
  <c r="D204" i="33"/>
  <c r="C204" i="33"/>
  <c r="E204" i="33" s="1"/>
  <c r="D203" i="33"/>
  <c r="C203" i="33"/>
  <c r="E203" i="33" s="1"/>
  <c r="G203" i="33" s="1"/>
  <c r="V198" i="33"/>
  <c r="U198" i="33"/>
  <c r="T197" i="33"/>
  <c r="S197" i="33"/>
  <c r="U197" i="33" s="1"/>
  <c r="W197" i="33" s="1"/>
  <c r="N197" i="33"/>
  <c r="M197" i="33"/>
  <c r="O197" i="33" s="1"/>
  <c r="T196" i="33"/>
  <c r="S196" i="33"/>
  <c r="U196" i="33" s="1"/>
  <c r="W196" i="33" s="1"/>
  <c r="L196" i="33"/>
  <c r="K196" i="33"/>
  <c r="M196" i="33" s="1"/>
  <c r="O196" i="33" s="1"/>
  <c r="F196" i="33"/>
  <c r="E196" i="33"/>
  <c r="G196" i="33" s="1"/>
  <c r="L195" i="33"/>
  <c r="K195" i="33"/>
  <c r="M195" i="33" s="1"/>
  <c r="O195" i="33" s="1"/>
  <c r="O198" i="33" s="1"/>
  <c r="D195" i="33"/>
  <c r="C195" i="33"/>
  <c r="E195" i="33" s="1"/>
  <c r="G195" i="33" s="1"/>
  <c r="V194" i="33"/>
  <c r="U194" i="33"/>
  <c r="W194" i="33" s="1"/>
  <c r="W195" i="33" s="1"/>
  <c r="E194" i="33"/>
  <c r="G194" i="33" s="1"/>
  <c r="G197" i="33" s="1"/>
  <c r="D194" i="33"/>
  <c r="C194" i="33"/>
  <c r="T193" i="33"/>
  <c r="S193" i="33"/>
  <c r="U193" i="33" s="1"/>
  <c r="W193" i="33" s="1"/>
  <c r="N193" i="33"/>
  <c r="M193" i="33"/>
  <c r="O193" i="33" s="1"/>
  <c r="M192" i="33"/>
  <c r="O192" i="33" s="1"/>
  <c r="O194" i="33" s="1"/>
  <c r="L192" i="33"/>
  <c r="K192" i="33"/>
  <c r="F192" i="33"/>
  <c r="E192" i="33"/>
  <c r="G192" i="33" s="1"/>
  <c r="V191" i="33"/>
  <c r="U191" i="33"/>
  <c r="W191" i="33" s="1"/>
  <c r="E191" i="33"/>
  <c r="G191" i="33" s="1"/>
  <c r="G193" i="33" s="1"/>
  <c r="D191" i="33"/>
  <c r="C191" i="33"/>
  <c r="T190" i="33"/>
  <c r="S190" i="33"/>
  <c r="U190" i="33" s="1"/>
  <c r="W190" i="33" s="1"/>
  <c r="N190" i="33"/>
  <c r="M190" i="33"/>
  <c r="O190" i="33" s="1"/>
  <c r="U189" i="33"/>
  <c r="W189" i="33" s="1"/>
  <c r="T189" i="33"/>
  <c r="S189" i="33"/>
  <c r="L189" i="33"/>
  <c r="K189" i="33"/>
  <c r="M189" i="33" s="1"/>
  <c r="O189" i="33" s="1"/>
  <c r="F189" i="33"/>
  <c r="E189" i="33"/>
  <c r="G189" i="33" s="1"/>
  <c r="T188" i="33"/>
  <c r="S188" i="33"/>
  <c r="L188" i="33"/>
  <c r="K188" i="33"/>
  <c r="M188" i="33" s="1"/>
  <c r="O188" i="33" s="1"/>
  <c r="D188" i="33"/>
  <c r="C188" i="33"/>
  <c r="E188" i="33" s="1"/>
  <c r="G188" i="33" s="1"/>
  <c r="G190" i="33" s="1"/>
  <c r="L187" i="33"/>
  <c r="K187" i="33"/>
  <c r="M187" i="33" s="1"/>
  <c r="O187" i="33" s="1"/>
  <c r="D187" i="33"/>
  <c r="C187" i="33"/>
  <c r="E187" i="33" s="1"/>
  <c r="G187" i="33" s="1"/>
  <c r="T186" i="33"/>
  <c r="S186" i="33"/>
  <c r="U186" i="33" s="1"/>
  <c r="W186" i="33" s="1"/>
  <c r="U185" i="33"/>
  <c r="W185" i="33" s="1"/>
  <c r="T185" i="33"/>
  <c r="S185" i="33"/>
  <c r="M185" i="33"/>
  <c r="O185" i="33" s="1"/>
  <c r="L185" i="33"/>
  <c r="K185" i="33"/>
  <c r="E185" i="33"/>
  <c r="G185" i="33" s="1"/>
  <c r="D185" i="33"/>
  <c r="C185" i="33"/>
  <c r="W184" i="33"/>
  <c r="U184" i="33"/>
  <c r="T184" i="33"/>
  <c r="S184" i="33"/>
  <c r="M184" i="33"/>
  <c r="O184" i="33" s="1"/>
  <c r="L184" i="33"/>
  <c r="K184" i="33"/>
  <c r="D184" i="33"/>
  <c r="C184" i="33"/>
  <c r="E184" i="33" s="1"/>
  <c r="G184" i="33" s="1"/>
  <c r="L183" i="33"/>
  <c r="K183" i="33"/>
  <c r="M183" i="33" s="1"/>
  <c r="O183" i="33" s="1"/>
  <c r="O186" i="33" s="1"/>
  <c r="D183" i="33"/>
  <c r="C183" i="33"/>
  <c r="E183" i="33" s="1"/>
  <c r="G183" i="33" s="1"/>
  <c r="W182" i="33"/>
  <c r="T182" i="33"/>
  <c r="S182" i="33"/>
  <c r="U182" i="33" s="1"/>
  <c r="T181" i="33"/>
  <c r="U181" i="33" s="1"/>
  <c r="W181" i="33" s="1"/>
  <c r="S181" i="33"/>
  <c r="L181" i="33"/>
  <c r="M181" i="33" s="1"/>
  <c r="O181" i="33" s="1"/>
  <c r="K181" i="33"/>
  <c r="D181" i="33"/>
  <c r="E181" i="33" s="1"/>
  <c r="G181" i="33" s="1"/>
  <c r="C181" i="33"/>
  <c r="T180" i="33"/>
  <c r="U180" i="33" s="1"/>
  <c r="W180" i="33" s="1"/>
  <c r="S180" i="33"/>
  <c r="L180" i="33"/>
  <c r="M180" i="33" s="1"/>
  <c r="O180" i="33" s="1"/>
  <c r="K180" i="33"/>
  <c r="G180" i="33"/>
  <c r="E180" i="33"/>
  <c r="D180" i="33"/>
  <c r="C180" i="33"/>
  <c r="T179" i="33"/>
  <c r="U179" i="33" s="1"/>
  <c r="W179" i="33" s="1"/>
  <c r="S179" i="33"/>
  <c r="L179" i="33"/>
  <c r="M179" i="33" s="1"/>
  <c r="O179" i="33" s="1"/>
  <c r="K179" i="33"/>
  <c r="D179" i="33"/>
  <c r="E179" i="33" s="1"/>
  <c r="G179" i="33" s="1"/>
  <c r="C179" i="33"/>
  <c r="T178" i="33"/>
  <c r="U178" i="33" s="1"/>
  <c r="W178" i="33" s="1"/>
  <c r="S178" i="33"/>
  <c r="L178" i="33"/>
  <c r="M178" i="33" s="1"/>
  <c r="O178" i="33" s="1"/>
  <c r="K178" i="33"/>
  <c r="D178" i="33"/>
  <c r="E178" i="33" s="1"/>
  <c r="G178" i="33" s="1"/>
  <c r="C178" i="33"/>
  <c r="T177" i="33"/>
  <c r="U177" i="33" s="1"/>
  <c r="W177" i="33" s="1"/>
  <c r="W183" i="33" s="1"/>
  <c r="S177" i="33"/>
  <c r="L177" i="33"/>
  <c r="M177" i="33" s="1"/>
  <c r="O177" i="33" s="1"/>
  <c r="O182" i="33" s="1"/>
  <c r="K177" i="33"/>
  <c r="G177" i="33"/>
  <c r="E177" i="33"/>
  <c r="D177" i="33"/>
  <c r="C177" i="33"/>
  <c r="G176" i="33"/>
  <c r="T175" i="33"/>
  <c r="S175" i="33"/>
  <c r="U175" i="33" s="1"/>
  <c r="W175" i="33" s="1"/>
  <c r="L175" i="33"/>
  <c r="K175" i="33"/>
  <c r="M175" i="33" s="1"/>
  <c r="O175" i="33" s="1"/>
  <c r="D175" i="33"/>
  <c r="C175" i="33"/>
  <c r="E175" i="33" s="1"/>
  <c r="G175" i="33" s="1"/>
  <c r="T174" i="33"/>
  <c r="S174" i="33"/>
  <c r="U174" i="33" s="1"/>
  <c r="W174" i="33" s="1"/>
  <c r="L174" i="33"/>
  <c r="K174" i="33"/>
  <c r="M174" i="33" s="1"/>
  <c r="O174" i="33" s="1"/>
  <c r="D174" i="33"/>
  <c r="C174" i="33"/>
  <c r="E174" i="33" s="1"/>
  <c r="G174" i="33" s="1"/>
  <c r="T173" i="33"/>
  <c r="S173" i="33"/>
  <c r="U173" i="33" s="1"/>
  <c r="W173" i="33" s="1"/>
  <c r="W176" i="33" s="1"/>
  <c r="L173" i="33"/>
  <c r="K173" i="33"/>
  <c r="M173" i="33" s="1"/>
  <c r="O173" i="33" s="1"/>
  <c r="O176" i="33" s="1"/>
  <c r="D173" i="33"/>
  <c r="C173" i="33"/>
  <c r="E173" i="33" s="1"/>
  <c r="G173" i="33" s="1"/>
  <c r="T171" i="33"/>
  <c r="S171" i="33"/>
  <c r="L171" i="33"/>
  <c r="K171" i="33"/>
  <c r="M171" i="33" s="1"/>
  <c r="O171" i="33" s="1"/>
  <c r="G171" i="33"/>
  <c r="D171" i="33"/>
  <c r="C171" i="33"/>
  <c r="E171" i="33" s="1"/>
  <c r="T170" i="33"/>
  <c r="S170" i="33"/>
  <c r="L170" i="33"/>
  <c r="K170" i="33"/>
  <c r="M170" i="33" s="1"/>
  <c r="O170" i="33" s="1"/>
  <c r="D170" i="33"/>
  <c r="C170" i="33"/>
  <c r="E170" i="33" s="1"/>
  <c r="G170" i="33" s="1"/>
  <c r="W169" i="33"/>
  <c r="T169" i="33"/>
  <c r="S169" i="33"/>
  <c r="U169" i="33" s="1"/>
  <c r="L169" i="33"/>
  <c r="K169" i="33"/>
  <c r="M169" i="33" s="1"/>
  <c r="O169" i="33" s="1"/>
  <c r="D169" i="33"/>
  <c r="C169" i="33"/>
  <c r="E169" i="33" s="1"/>
  <c r="G169" i="33" s="1"/>
  <c r="T168" i="33"/>
  <c r="S168" i="33"/>
  <c r="O168" i="33"/>
  <c r="L168" i="33"/>
  <c r="K168" i="33"/>
  <c r="M168" i="33" s="1"/>
  <c r="D168" i="33"/>
  <c r="C168" i="33"/>
  <c r="E168" i="33" s="1"/>
  <c r="G168" i="33" s="1"/>
  <c r="T167" i="33"/>
  <c r="S167" i="33"/>
  <c r="L167" i="33"/>
  <c r="K167" i="33"/>
  <c r="M167" i="33" s="1"/>
  <c r="O167" i="33" s="1"/>
  <c r="G167" i="33"/>
  <c r="D167" i="33"/>
  <c r="C167" i="33"/>
  <c r="E167" i="33" s="1"/>
  <c r="T166" i="33"/>
  <c r="S166" i="33"/>
  <c r="L166" i="33"/>
  <c r="K166" i="33"/>
  <c r="M166" i="33" s="1"/>
  <c r="O166" i="33" s="1"/>
  <c r="D166" i="33"/>
  <c r="C166" i="33"/>
  <c r="E166" i="33" s="1"/>
  <c r="G166" i="33" s="1"/>
  <c r="V159" i="33"/>
  <c r="U159" i="33"/>
  <c r="W159" i="33" s="1"/>
  <c r="T158" i="33"/>
  <c r="S158" i="33"/>
  <c r="U158" i="33" s="1"/>
  <c r="W158" i="33" s="1"/>
  <c r="T157" i="33"/>
  <c r="S157" i="33"/>
  <c r="U157" i="33" s="1"/>
  <c r="W157" i="33" s="1"/>
  <c r="W160" i="33" s="1"/>
  <c r="V155" i="33"/>
  <c r="U155" i="33"/>
  <c r="W154" i="33"/>
  <c r="T154" i="33"/>
  <c r="S154" i="33"/>
  <c r="U154" i="33" s="1"/>
  <c r="V152" i="33"/>
  <c r="U152" i="33"/>
  <c r="W152" i="33" s="1"/>
  <c r="T151" i="33"/>
  <c r="S151" i="33"/>
  <c r="T150" i="33"/>
  <c r="S150" i="33"/>
  <c r="U150" i="33" s="1"/>
  <c r="W150" i="33" s="1"/>
  <c r="T148" i="33"/>
  <c r="U148" i="33" s="1"/>
  <c r="W148" i="33" s="1"/>
  <c r="S148" i="33"/>
  <c r="O148" i="33"/>
  <c r="N148" i="33"/>
  <c r="M148" i="33"/>
  <c r="T147" i="33"/>
  <c r="U147" i="33" s="1"/>
  <c r="W147" i="33" s="1"/>
  <c r="S147" i="33"/>
  <c r="L147" i="33"/>
  <c r="M147" i="33" s="1"/>
  <c r="O147" i="33" s="1"/>
  <c r="K147" i="33"/>
  <c r="D147" i="33"/>
  <c r="E147" i="33" s="1"/>
  <c r="G147" i="33" s="1"/>
  <c r="G148" i="33" s="1"/>
  <c r="C147" i="33"/>
  <c r="T146" i="33"/>
  <c r="U146" i="33" s="1"/>
  <c r="W146" i="33" s="1"/>
  <c r="S146" i="33"/>
  <c r="L146" i="33"/>
  <c r="M146" i="33" s="1"/>
  <c r="O146" i="33" s="1"/>
  <c r="O149" i="33" s="1"/>
  <c r="K146" i="33"/>
  <c r="D145" i="33"/>
  <c r="C145" i="33"/>
  <c r="E145" i="33" s="1"/>
  <c r="G145" i="33" s="1"/>
  <c r="T144" i="33"/>
  <c r="S144" i="33"/>
  <c r="N144" i="33"/>
  <c r="M144" i="33"/>
  <c r="D144" i="33"/>
  <c r="C144" i="33"/>
  <c r="E144" i="33" s="1"/>
  <c r="G144" i="33" s="1"/>
  <c r="T143" i="33"/>
  <c r="S143" i="33"/>
  <c r="U143" i="33" s="1"/>
  <c r="W143" i="33" s="1"/>
  <c r="O143" i="33"/>
  <c r="L143" i="33"/>
  <c r="K143" i="33"/>
  <c r="M143" i="33" s="1"/>
  <c r="D143" i="33"/>
  <c r="C143" i="33"/>
  <c r="E143" i="33" s="1"/>
  <c r="G143" i="33" s="1"/>
  <c r="T142" i="33"/>
  <c r="S142" i="33"/>
  <c r="U142" i="33" s="1"/>
  <c r="W142" i="33" s="1"/>
  <c r="D142" i="33"/>
  <c r="C142" i="33"/>
  <c r="E142" i="33" s="1"/>
  <c r="G142" i="33" s="1"/>
  <c r="T141" i="33"/>
  <c r="S141" i="33"/>
  <c r="U141" i="33" s="1"/>
  <c r="W141" i="33" s="1"/>
  <c r="N141" i="33"/>
  <c r="M141" i="33"/>
  <c r="O141" i="33" s="1"/>
  <c r="T140" i="33"/>
  <c r="S140" i="33"/>
  <c r="U140" i="33" s="1"/>
  <c r="W140" i="33" s="1"/>
  <c r="L140" i="33"/>
  <c r="K140" i="33"/>
  <c r="M140" i="33" s="1"/>
  <c r="O140" i="33" s="1"/>
  <c r="D140" i="33"/>
  <c r="C140" i="33"/>
  <c r="E140" i="33" s="1"/>
  <c r="G140" i="33" s="1"/>
  <c r="T139" i="33"/>
  <c r="S139" i="33"/>
  <c r="U139" i="33" s="1"/>
  <c r="W139" i="33" s="1"/>
  <c r="L139" i="33"/>
  <c r="K139" i="33"/>
  <c r="M139" i="33" s="1"/>
  <c r="O139" i="33" s="1"/>
  <c r="O142" i="33" s="1"/>
  <c r="D139" i="33"/>
  <c r="C139" i="33"/>
  <c r="E139" i="33" s="1"/>
  <c r="G139" i="33" s="1"/>
  <c r="G141" i="33" s="1"/>
  <c r="T137" i="33"/>
  <c r="S137" i="33"/>
  <c r="U137" i="33" s="1"/>
  <c r="W137" i="33" s="1"/>
  <c r="L137" i="33"/>
  <c r="K137" i="33"/>
  <c r="M137" i="33" s="1"/>
  <c r="O137" i="33" s="1"/>
  <c r="O138" i="33" s="1"/>
  <c r="D137" i="33"/>
  <c r="C137" i="33"/>
  <c r="E137" i="33" s="1"/>
  <c r="G137" i="33" s="1"/>
  <c r="W136" i="33"/>
  <c r="T136" i="33"/>
  <c r="S136" i="33"/>
  <c r="U136" i="33" s="1"/>
  <c r="D136" i="33"/>
  <c r="C136" i="33"/>
  <c r="T135" i="33"/>
  <c r="S135" i="33"/>
  <c r="U135" i="33" s="1"/>
  <c r="W135" i="33" s="1"/>
  <c r="L135" i="33"/>
  <c r="K135" i="33"/>
  <c r="M135" i="33" s="1"/>
  <c r="O135" i="33" s="1"/>
  <c r="D135" i="33"/>
  <c r="C135" i="33"/>
  <c r="M134" i="33"/>
  <c r="O134" i="33" s="1"/>
  <c r="L134" i="33"/>
  <c r="K134" i="33"/>
  <c r="D134" i="33"/>
  <c r="E134" i="33" s="1"/>
  <c r="G134" i="33" s="1"/>
  <c r="C134" i="33"/>
  <c r="T133" i="33"/>
  <c r="S133" i="33"/>
  <c r="U133" i="33" s="1"/>
  <c r="W133" i="33" s="1"/>
  <c r="M133" i="33"/>
  <c r="O133" i="33" s="1"/>
  <c r="O136" i="33" s="1"/>
  <c r="L133" i="33"/>
  <c r="K133" i="33"/>
  <c r="D133" i="33"/>
  <c r="E133" i="33" s="1"/>
  <c r="G133" i="33" s="1"/>
  <c r="C133" i="33"/>
  <c r="U132" i="33"/>
  <c r="W132" i="33" s="1"/>
  <c r="T132" i="33"/>
  <c r="S132" i="33"/>
  <c r="G132" i="33"/>
  <c r="E132" i="33"/>
  <c r="D132" i="33"/>
  <c r="C132" i="33"/>
  <c r="W131" i="33"/>
  <c r="U131" i="33"/>
  <c r="T131" i="33"/>
  <c r="S131" i="33"/>
  <c r="L131" i="33"/>
  <c r="K131" i="33"/>
  <c r="M131" i="33" s="1"/>
  <c r="O131" i="33" s="1"/>
  <c r="O132" i="33" s="1"/>
  <c r="G131" i="33"/>
  <c r="E131" i="33"/>
  <c r="D131" i="33"/>
  <c r="C131" i="33"/>
  <c r="W130" i="33"/>
  <c r="U130" i="33"/>
  <c r="T130" i="33"/>
  <c r="S130" i="33"/>
  <c r="D130" i="33"/>
  <c r="C130" i="33"/>
  <c r="E130" i="33" s="1"/>
  <c r="G130" i="33" s="1"/>
  <c r="T129" i="33"/>
  <c r="S129" i="33"/>
  <c r="U129" i="33" s="1"/>
  <c r="W129" i="33" s="1"/>
  <c r="O129" i="33"/>
  <c r="L129" i="33"/>
  <c r="K129" i="33"/>
  <c r="M129" i="33" s="1"/>
  <c r="E129" i="33"/>
  <c r="G129" i="33" s="1"/>
  <c r="D129" i="33"/>
  <c r="C129" i="33"/>
  <c r="W128" i="33"/>
  <c r="W134" i="33" s="1"/>
  <c r="T128" i="33"/>
  <c r="S128" i="33"/>
  <c r="U128" i="33" s="1"/>
  <c r="L128" i="33"/>
  <c r="K128" i="33"/>
  <c r="M128" i="33" s="1"/>
  <c r="O128" i="33" s="1"/>
  <c r="O130" i="33" s="1"/>
  <c r="D128" i="33"/>
  <c r="C128" i="33"/>
  <c r="E128" i="33" s="1"/>
  <c r="G128" i="33" s="1"/>
  <c r="G120" i="33"/>
  <c r="E120" i="33"/>
  <c r="E119" i="33"/>
  <c r="G119" i="33" s="1"/>
  <c r="G118" i="33"/>
  <c r="E118" i="33"/>
  <c r="D115" i="33"/>
  <c r="C115" i="33"/>
  <c r="E115" i="33" s="1"/>
  <c r="G115" i="33" s="1"/>
  <c r="G114" i="33"/>
  <c r="E114" i="33"/>
  <c r="D114" i="33"/>
  <c r="C114" i="33"/>
  <c r="G112" i="33"/>
  <c r="G113" i="33" s="1"/>
  <c r="D112" i="33"/>
  <c r="C112" i="33"/>
  <c r="E112" i="33" s="1"/>
  <c r="E110" i="33"/>
  <c r="G110" i="33" s="1"/>
  <c r="D110" i="33"/>
  <c r="C110" i="33"/>
  <c r="D109" i="33"/>
  <c r="C109" i="33"/>
  <c r="E109" i="33" s="1"/>
  <c r="G109" i="33" s="1"/>
  <c r="D108" i="33"/>
  <c r="C108" i="33"/>
  <c r="D106" i="33"/>
  <c r="E106" i="33" s="1"/>
  <c r="G106" i="33" s="1"/>
  <c r="C106" i="33"/>
  <c r="E105" i="33"/>
  <c r="G105" i="33" s="1"/>
  <c r="D105" i="33"/>
  <c r="C105" i="33"/>
  <c r="D104" i="33"/>
  <c r="C104" i="33"/>
  <c r="E104" i="33" s="1"/>
  <c r="G104" i="33" s="1"/>
  <c r="G107" i="33" s="1"/>
  <c r="G102" i="33"/>
  <c r="E102" i="33"/>
  <c r="D102" i="33"/>
  <c r="C102" i="33"/>
  <c r="E101" i="33"/>
  <c r="G101" i="33" s="1"/>
  <c r="D101" i="33"/>
  <c r="C101" i="33"/>
  <c r="E100" i="33"/>
  <c r="G100" i="33" s="1"/>
  <c r="D100" i="33"/>
  <c r="C100" i="33"/>
  <c r="G99" i="33"/>
  <c r="E99" i="33"/>
  <c r="D99" i="33"/>
  <c r="C99" i="33"/>
  <c r="E98" i="33"/>
  <c r="G98" i="33" s="1"/>
  <c r="D98" i="33"/>
  <c r="C98" i="33"/>
  <c r="E97" i="33"/>
  <c r="G97" i="33" s="1"/>
  <c r="D97" i="33"/>
  <c r="C97" i="33"/>
  <c r="G95" i="33"/>
  <c r="D95" i="33"/>
  <c r="C95" i="33"/>
  <c r="E95" i="33" s="1"/>
  <c r="D94" i="33"/>
  <c r="C94" i="33"/>
  <c r="E94" i="33" s="1"/>
  <c r="G94" i="33" s="1"/>
  <c r="D93" i="33"/>
  <c r="C93" i="33"/>
  <c r="E93" i="33" s="1"/>
  <c r="G93" i="33" s="1"/>
  <c r="G96" i="33" s="1"/>
  <c r="D91" i="33"/>
  <c r="C91" i="33"/>
  <c r="D90" i="33"/>
  <c r="C90" i="33"/>
  <c r="E90" i="33" s="1"/>
  <c r="G90" i="33" s="1"/>
  <c r="E89" i="33"/>
  <c r="G89" i="33" s="1"/>
  <c r="D89" i="33"/>
  <c r="C89" i="33"/>
  <c r="D88" i="33"/>
  <c r="C88" i="33"/>
  <c r="E88" i="33" s="1"/>
  <c r="G88" i="33" s="1"/>
  <c r="D87" i="33"/>
  <c r="C87" i="33"/>
  <c r="G86" i="33"/>
  <c r="E86" i="33"/>
  <c r="D86" i="33"/>
  <c r="C86" i="33"/>
  <c r="W82" i="33"/>
  <c r="U82" i="33"/>
  <c r="U81" i="33"/>
  <c r="W81" i="33" s="1"/>
  <c r="M81" i="33"/>
  <c r="O81" i="33" s="1"/>
  <c r="G81" i="33"/>
  <c r="E81" i="33"/>
  <c r="U80" i="33"/>
  <c r="W80" i="33" s="1"/>
  <c r="O80" i="33"/>
  <c r="M80" i="33"/>
  <c r="E80" i="33"/>
  <c r="G80" i="33" s="1"/>
  <c r="M79" i="33"/>
  <c r="O79" i="33" s="1"/>
  <c r="E79" i="33"/>
  <c r="G79" i="33" s="1"/>
  <c r="T77" i="33"/>
  <c r="S77" i="33"/>
  <c r="U77" i="33" s="1"/>
  <c r="W77" i="33" s="1"/>
  <c r="T76" i="33"/>
  <c r="S76" i="33"/>
  <c r="U76" i="33" s="1"/>
  <c r="W76" i="33" s="1"/>
  <c r="W78" i="33" s="1"/>
  <c r="L76" i="33"/>
  <c r="K76" i="33"/>
  <c r="M76" i="33" s="1"/>
  <c r="O76" i="33" s="1"/>
  <c r="O75" i="33"/>
  <c r="M75" i="33"/>
  <c r="L75" i="33"/>
  <c r="K75" i="33"/>
  <c r="E75" i="33"/>
  <c r="G75" i="33" s="1"/>
  <c r="D75" i="33"/>
  <c r="C75" i="33"/>
  <c r="U74" i="33"/>
  <c r="W74" i="33" s="1"/>
  <c r="W75" i="33" s="1"/>
  <c r="T74" i="33"/>
  <c r="S74" i="33"/>
  <c r="D74" i="33"/>
  <c r="E74" i="33" s="1"/>
  <c r="G74" i="33" s="1"/>
  <c r="G76" i="33" s="1"/>
  <c r="C74" i="33"/>
  <c r="L73" i="33"/>
  <c r="K73" i="33"/>
  <c r="M73" i="33" s="1"/>
  <c r="O73" i="33" s="1"/>
  <c r="O74" i="33" s="1"/>
  <c r="U72" i="33"/>
  <c r="W72" i="33" s="1"/>
  <c r="T72" i="33"/>
  <c r="S72" i="33"/>
  <c r="E72" i="33"/>
  <c r="G72" i="33" s="1"/>
  <c r="G73" i="33" s="1"/>
  <c r="D72" i="33"/>
  <c r="C72" i="33"/>
  <c r="U71" i="33"/>
  <c r="W71" i="33" s="1"/>
  <c r="T71" i="33"/>
  <c r="S71" i="33"/>
  <c r="O71" i="33"/>
  <c r="M71" i="33"/>
  <c r="L71" i="33"/>
  <c r="K71" i="33"/>
  <c r="T70" i="33"/>
  <c r="S70" i="33"/>
  <c r="U70" i="33" s="1"/>
  <c r="W70" i="33" s="1"/>
  <c r="L70" i="33"/>
  <c r="K70" i="33"/>
  <c r="M70" i="33" s="1"/>
  <c r="O70" i="33" s="1"/>
  <c r="D70" i="33"/>
  <c r="C70" i="33"/>
  <c r="E70" i="33" s="1"/>
  <c r="G70" i="33" s="1"/>
  <c r="L69" i="33"/>
  <c r="K69" i="33"/>
  <c r="M69" i="33" s="1"/>
  <c r="O69" i="33" s="1"/>
  <c r="D69" i="33"/>
  <c r="C69" i="33"/>
  <c r="E69" i="33" s="1"/>
  <c r="G69" i="33" s="1"/>
  <c r="G71" i="33" s="1"/>
  <c r="T68" i="33"/>
  <c r="S68" i="33"/>
  <c r="U68" i="33" s="1"/>
  <c r="W68" i="33" s="1"/>
  <c r="U67" i="33"/>
  <c r="W67" i="33" s="1"/>
  <c r="T67" i="33"/>
  <c r="S67" i="33"/>
  <c r="O67" i="33"/>
  <c r="M67" i="33"/>
  <c r="L67" i="33"/>
  <c r="K67" i="33"/>
  <c r="E67" i="33"/>
  <c r="G67" i="33" s="1"/>
  <c r="D67" i="33"/>
  <c r="C67" i="33"/>
  <c r="U66" i="33"/>
  <c r="W66" i="33" s="1"/>
  <c r="T66" i="33"/>
  <c r="S66" i="33"/>
  <c r="O66" i="33"/>
  <c r="M66" i="33"/>
  <c r="L66" i="33"/>
  <c r="K66" i="33"/>
  <c r="E66" i="33"/>
  <c r="G66" i="33" s="1"/>
  <c r="D66" i="33"/>
  <c r="C66" i="33"/>
  <c r="L65" i="33"/>
  <c r="K65" i="33"/>
  <c r="M65" i="33" s="1"/>
  <c r="O65" i="33" s="1"/>
  <c r="O68" i="33" s="1"/>
  <c r="D65" i="33"/>
  <c r="C65" i="33"/>
  <c r="E65" i="33" s="1"/>
  <c r="G65" i="33" s="1"/>
  <c r="G68" i="33" s="1"/>
  <c r="T64" i="33"/>
  <c r="S64" i="33"/>
  <c r="U64" i="33" s="1"/>
  <c r="W64" i="33" s="1"/>
  <c r="U63" i="33"/>
  <c r="W63" i="33" s="1"/>
  <c r="T63" i="33"/>
  <c r="S63" i="33"/>
  <c r="L63" i="33"/>
  <c r="K63" i="33"/>
  <c r="M63" i="33" s="1"/>
  <c r="O63" i="33" s="1"/>
  <c r="D63" i="33"/>
  <c r="C63" i="33"/>
  <c r="E63" i="33" s="1"/>
  <c r="G63" i="33" s="1"/>
  <c r="U62" i="33"/>
  <c r="W62" i="33" s="1"/>
  <c r="T62" i="33"/>
  <c r="S62" i="33"/>
  <c r="L62" i="33"/>
  <c r="K62" i="33"/>
  <c r="M62" i="33" s="1"/>
  <c r="O62" i="33" s="1"/>
  <c r="D62" i="33"/>
  <c r="C62" i="33"/>
  <c r="E62" i="33" s="1"/>
  <c r="G62" i="33" s="1"/>
  <c r="U61" i="33"/>
  <c r="W61" i="33" s="1"/>
  <c r="T61" i="33"/>
  <c r="S61" i="33"/>
  <c r="L61" i="33"/>
  <c r="K61" i="33"/>
  <c r="M61" i="33" s="1"/>
  <c r="O61" i="33" s="1"/>
  <c r="D61" i="33"/>
  <c r="C61" i="33"/>
  <c r="E61" i="33" s="1"/>
  <c r="G61" i="33" s="1"/>
  <c r="U60" i="33"/>
  <c r="W60" i="33" s="1"/>
  <c r="T60" i="33"/>
  <c r="S60" i="33"/>
  <c r="L60" i="33"/>
  <c r="K60" i="33"/>
  <c r="M60" i="33" s="1"/>
  <c r="O60" i="33" s="1"/>
  <c r="D60" i="33"/>
  <c r="C60" i="33"/>
  <c r="E60" i="33" s="1"/>
  <c r="G60" i="33" s="1"/>
  <c r="U59" i="33"/>
  <c r="W59" i="33" s="1"/>
  <c r="T59" i="33"/>
  <c r="S59" i="33"/>
  <c r="L59" i="33"/>
  <c r="K59" i="33"/>
  <c r="M59" i="33" s="1"/>
  <c r="O59" i="33" s="1"/>
  <c r="O64" i="33" s="1"/>
  <c r="D59" i="33"/>
  <c r="C59" i="33"/>
  <c r="E59" i="33" s="1"/>
  <c r="G59" i="33" s="1"/>
  <c r="T57" i="33"/>
  <c r="S57" i="33"/>
  <c r="U57" i="33" s="1"/>
  <c r="W57" i="33" s="1"/>
  <c r="L57" i="33"/>
  <c r="K57" i="33"/>
  <c r="M57" i="33" s="1"/>
  <c r="O57" i="33" s="1"/>
  <c r="D57" i="33"/>
  <c r="C57" i="33"/>
  <c r="E57" i="33" s="1"/>
  <c r="G57" i="33" s="1"/>
  <c r="T56" i="33"/>
  <c r="S56" i="33"/>
  <c r="U56" i="33" s="1"/>
  <c r="W56" i="33" s="1"/>
  <c r="L56" i="33"/>
  <c r="K56" i="33"/>
  <c r="M56" i="33" s="1"/>
  <c r="O56" i="33" s="1"/>
  <c r="D56" i="33"/>
  <c r="C56" i="33"/>
  <c r="E56" i="33" s="1"/>
  <c r="G56" i="33" s="1"/>
  <c r="T55" i="33"/>
  <c r="S55" i="33"/>
  <c r="U55" i="33" s="1"/>
  <c r="W55" i="33" s="1"/>
  <c r="L55" i="33"/>
  <c r="K55" i="33"/>
  <c r="M55" i="33" s="1"/>
  <c r="O55" i="33" s="1"/>
  <c r="D55" i="33"/>
  <c r="C55" i="33"/>
  <c r="E55" i="33" s="1"/>
  <c r="G55" i="33" s="1"/>
  <c r="G58" i="33" s="1"/>
  <c r="T53" i="33"/>
  <c r="S53" i="33"/>
  <c r="U53" i="33" s="1"/>
  <c r="W53" i="33" s="1"/>
  <c r="L53" i="33"/>
  <c r="K53" i="33"/>
  <c r="M53" i="33" s="1"/>
  <c r="O53" i="33" s="1"/>
  <c r="D53" i="33"/>
  <c r="C53" i="33"/>
  <c r="E53" i="33" s="1"/>
  <c r="G53" i="33" s="1"/>
  <c r="T52" i="33"/>
  <c r="S52" i="33"/>
  <c r="U52" i="33" s="1"/>
  <c r="W52" i="33" s="1"/>
  <c r="L52" i="33"/>
  <c r="K52" i="33"/>
  <c r="M52" i="33" s="1"/>
  <c r="O52" i="33" s="1"/>
  <c r="D52" i="33"/>
  <c r="C52" i="33"/>
  <c r="E52" i="33" s="1"/>
  <c r="G52" i="33" s="1"/>
  <c r="T51" i="33"/>
  <c r="S51" i="33"/>
  <c r="U51" i="33" s="1"/>
  <c r="W51" i="33" s="1"/>
  <c r="L51" i="33"/>
  <c r="K51" i="33"/>
  <c r="M51" i="33" s="1"/>
  <c r="O51" i="33" s="1"/>
  <c r="D51" i="33"/>
  <c r="C51" i="33"/>
  <c r="E51" i="33" s="1"/>
  <c r="G51" i="33" s="1"/>
  <c r="T50" i="33"/>
  <c r="S50" i="33"/>
  <c r="U50" i="33" s="1"/>
  <c r="W50" i="33" s="1"/>
  <c r="L50" i="33"/>
  <c r="K50" i="33"/>
  <c r="M50" i="33" s="1"/>
  <c r="O50" i="33" s="1"/>
  <c r="D50" i="33"/>
  <c r="C50" i="33"/>
  <c r="E50" i="33" s="1"/>
  <c r="G50" i="33" s="1"/>
  <c r="T49" i="33"/>
  <c r="S49" i="33"/>
  <c r="U49" i="33" s="1"/>
  <c r="W49" i="33" s="1"/>
  <c r="L49" i="33"/>
  <c r="K49" i="33"/>
  <c r="M49" i="33" s="1"/>
  <c r="O49" i="33" s="1"/>
  <c r="D49" i="33"/>
  <c r="C49" i="33"/>
  <c r="E49" i="33" s="1"/>
  <c r="G49" i="33" s="1"/>
  <c r="T48" i="33"/>
  <c r="S48" i="33"/>
  <c r="U48" i="33" s="1"/>
  <c r="W48" i="33" s="1"/>
  <c r="L48" i="33"/>
  <c r="K48" i="33"/>
  <c r="M48" i="33" s="1"/>
  <c r="O48" i="33" s="1"/>
  <c r="D48" i="33"/>
  <c r="C48" i="33"/>
  <c r="E48" i="33" s="1"/>
  <c r="G48" i="33" s="1"/>
  <c r="G54" i="33" s="1"/>
  <c r="W40" i="33"/>
  <c r="U40" i="33"/>
  <c r="U39" i="33"/>
  <c r="W39" i="33" s="1"/>
  <c r="W38" i="33"/>
  <c r="U38" i="33"/>
  <c r="W35" i="33"/>
  <c r="U35" i="33"/>
  <c r="T35" i="33"/>
  <c r="S35" i="33"/>
  <c r="U34" i="33"/>
  <c r="W34" i="33" s="1"/>
  <c r="W36" i="33" s="1"/>
  <c r="T34" i="33"/>
  <c r="S34" i="33"/>
  <c r="T32" i="33"/>
  <c r="S32" i="33"/>
  <c r="U32" i="33" s="1"/>
  <c r="W32" i="33" s="1"/>
  <c r="W33" i="33" s="1"/>
  <c r="T30" i="33"/>
  <c r="S30" i="33"/>
  <c r="U30" i="33" s="1"/>
  <c r="W30" i="33" s="1"/>
  <c r="T29" i="33"/>
  <c r="S29" i="33"/>
  <c r="U29" i="33" s="1"/>
  <c r="W29" i="33" s="1"/>
  <c r="G29" i="33"/>
  <c r="C29" i="33"/>
  <c r="E29" i="33" s="1"/>
  <c r="T27" i="33"/>
  <c r="S27" i="33"/>
  <c r="U27" i="33" s="1"/>
  <c r="W27" i="33" s="1"/>
  <c r="T26" i="33"/>
  <c r="S26" i="33"/>
  <c r="U26" i="33" s="1"/>
  <c r="W26" i="33" s="1"/>
  <c r="D26" i="33"/>
  <c r="C26" i="33"/>
  <c r="E26" i="33" s="1"/>
  <c r="G26" i="33" s="1"/>
  <c r="G27" i="33" s="1"/>
  <c r="T25" i="33"/>
  <c r="S25" i="33"/>
  <c r="U25" i="33" s="1"/>
  <c r="W25" i="33" s="1"/>
  <c r="W28" i="33" s="1"/>
  <c r="L24" i="33"/>
  <c r="K24" i="33"/>
  <c r="M24" i="33" s="1"/>
  <c r="O24" i="33" s="1"/>
  <c r="D24" i="33"/>
  <c r="C24" i="33"/>
  <c r="E24" i="33" s="1"/>
  <c r="G24" i="33" s="1"/>
  <c r="T23" i="33"/>
  <c r="S23" i="33"/>
  <c r="U23" i="33" s="1"/>
  <c r="W23" i="33" s="1"/>
  <c r="L23" i="33"/>
  <c r="K23" i="33"/>
  <c r="M23" i="33" s="1"/>
  <c r="O23" i="33" s="1"/>
  <c r="O25" i="33" s="1"/>
  <c r="D23" i="33"/>
  <c r="C23" i="33"/>
  <c r="E23" i="33" s="1"/>
  <c r="G23" i="33" s="1"/>
  <c r="T22" i="33"/>
  <c r="S22" i="33"/>
  <c r="U22" i="33" s="1"/>
  <c r="W22" i="33" s="1"/>
  <c r="D22" i="33"/>
  <c r="C22" i="33"/>
  <c r="E22" i="33" s="1"/>
  <c r="G22" i="33" s="1"/>
  <c r="E22" i="34" s="1"/>
  <c r="T21" i="33"/>
  <c r="S21" i="33"/>
  <c r="U21" i="33" s="1"/>
  <c r="W21" i="33" s="1"/>
  <c r="L21" i="33"/>
  <c r="K21" i="33"/>
  <c r="M21" i="33" s="1"/>
  <c r="O21" i="33" s="1"/>
  <c r="O22" i="33" s="1"/>
  <c r="D21" i="33"/>
  <c r="C21" i="33"/>
  <c r="E21" i="33" s="1"/>
  <c r="G21" i="33" s="1"/>
  <c r="T20" i="33"/>
  <c r="S20" i="33"/>
  <c r="U20" i="33" s="1"/>
  <c r="W20" i="33" s="1"/>
  <c r="U19" i="33"/>
  <c r="W19" i="33" s="1"/>
  <c r="T19" i="33"/>
  <c r="S19" i="33"/>
  <c r="O19" i="33"/>
  <c r="M19" i="33"/>
  <c r="L19" i="33"/>
  <c r="K19" i="33"/>
  <c r="E19" i="33"/>
  <c r="G19" i="33" s="1"/>
  <c r="E21" i="34" s="1"/>
  <c r="D19" i="33"/>
  <c r="C19" i="33"/>
  <c r="U18" i="33"/>
  <c r="W18" i="33" s="1"/>
  <c r="T18" i="33"/>
  <c r="S18" i="33"/>
  <c r="O18" i="33"/>
  <c r="O20" i="33" s="1"/>
  <c r="M18" i="33"/>
  <c r="L18" i="33"/>
  <c r="K18" i="33"/>
  <c r="E18" i="33"/>
  <c r="G18" i="33" s="1"/>
  <c r="G20" i="33" s="1"/>
  <c r="D18" i="33"/>
  <c r="C18" i="33"/>
  <c r="U16" i="33"/>
  <c r="W16" i="33" s="1"/>
  <c r="T16" i="33"/>
  <c r="S16" i="33"/>
  <c r="L16" i="33"/>
  <c r="K16" i="33"/>
  <c r="M16" i="33" s="1"/>
  <c r="O16" i="33" s="1"/>
  <c r="O17" i="33" s="1"/>
  <c r="D16" i="33"/>
  <c r="C16" i="33"/>
  <c r="E16" i="33" s="1"/>
  <c r="G16" i="33" s="1"/>
  <c r="U15" i="33"/>
  <c r="W15" i="33" s="1"/>
  <c r="T15" i="33"/>
  <c r="S15" i="33"/>
  <c r="E15" i="33"/>
  <c r="G15" i="33" s="1"/>
  <c r="D15" i="33"/>
  <c r="C15" i="33"/>
  <c r="U14" i="33"/>
  <c r="W14" i="33" s="1"/>
  <c r="W17" i="33" s="1"/>
  <c r="T14" i="33"/>
  <c r="S14" i="33"/>
  <c r="O14" i="33"/>
  <c r="M14" i="33"/>
  <c r="L14" i="33"/>
  <c r="K14" i="33"/>
  <c r="E14" i="33"/>
  <c r="G14" i="33" s="1"/>
  <c r="D14" i="33"/>
  <c r="C14" i="33"/>
  <c r="L13" i="33"/>
  <c r="K13" i="33"/>
  <c r="M13" i="33" s="1"/>
  <c r="O13" i="33" s="1"/>
  <c r="G13" i="33"/>
  <c r="E13" i="33"/>
  <c r="D13" i="33"/>
  <c r="C13" i="33"/>
  <c r="T12" i="33"/>
  <c r="S12" i="33"/>
  <c r="U12" i="33" s="1"/>
  <c r="W12" i="33" s="1"/>
  <c r="L12" i="33"/>
  <c r="K12" i="33"/>
  <c r="M12" i="33" s="1"/>
  <c r="O12" i="33" s="1"/>
  <c r="O15" i="33" s="1"/>
  <c r="G12" i="33"/>
  <c r="E12" i="33"/>
  <c r="D12" i="33"/>
  <c r="C12" i="33"/>
  <c r="T11" i="33"/>
  <c r="S11" i="33"/>
  <c r="U11" i="33" s="1"/>
  <c r="W11" i="33" s="1"/>
  <c r="D11" i="33"/>
  <c r="C11" i="33"/>
  <c r="E11" i="33" s="1"/>
  <c r="G11" i="33" s="1"/>
  <c r="T10" i="33"/>
  <c r="S10" i="33"/>
  <c r="U10" i="33" s="1"/>
  <c r="W10" i="33" s="1"/>
  <c r="L10" i="33"/>
  <c r="K10" i="33"/>
  <c r="M10" i="33" s="1"/>
  <c r="O10" i="33" s="1"/>
  <c r="O11" i="33" s="1"/>
  <c r="D10" i="33"/>
  <c r="C10" i="33"/>
  <c r="E10" i="33" s="1"/>
  <c r="G10" i="33" s="1"/>
  <c r="T9" i="33"/>
  <c r="S9" i="33"/>
  <c r="U9" i="33" s="1"/>
  <c r="W9" i="33" s="1"/>
  <c r="D9" i="33"/>
  <c r="C9" i="33"/>
  <c r="E9" i="33" s="1"/>
  <c r="G9" i="33" s="1"/>
  <c r="U8" i="33"/>
  <c r="W8" i="33" s="1"/>
  <c r="T8" i="33"/>
  <c r="S8" i="33"/>
  <c r="L8" i="33"/>
  <c r="K8" i="33"/>
  <c r="M8" i="33" s="1"/>
  <c r="O8" i="33" s="1"/>
  <c r="D8" i="33"/>
  <c r="C8" i="33"/>
  <c r="E8" i="33" s="1"/>
  <c r="G8" i="33" s="1"/>
  <c r="U7" i="33"/>
  <c r="W7" i="33" s="1"/>
  <c r="T7" i="33"/>
  <c r="S7" i="33"/>
  <c r="L7" i="33"/>
  <c r="K7" i="33"/>
  <c r="M7" i="33" s="1"/>
  <c r="O7" i="33" s="1"/>
  <c r="O9" i="33" s="1"/>
  <c r="D7" i="33"/>
  <c r="C7" i="33"/>
  <c r="E7" i="33" s="1"/>
  <c r="G7" i="33" s="1"/>
  <c r="B65" i="26"/>
  <c r="D65" i="26" s="1"/>
  <c r="F65" i="26" s="1"/>
  <c r="G65" i="26" s="1"/>
  <c r="G64" i="26"/>
  <c r="F63" i="26"/>
  <c r="G63" i="26" s="1"/>
  <c r="C62" i="26"/>
  <c r="C61" i="26"/>
  <c r="D61" i="26" s="1"/>
  <c r="C60" i="26"/>
  <c r="C59" i="26"/>
  <c r="D59" i="26" s="1"/>
  <c r="C58" i="26"/>
  <c r="C57" i="26"/>
  <c r="D57" i="26" s="1"/>
  <c r="C56" i="26"/>
  <c r="D56" i="26" s="1"/>
  <c r="D55" i="26"/>
  <c r="F55" i="26" s="1"/>
  <c r="G55" i="26" s="1"/>
  <c r="D54" i="26"/>
  <c r="F54" i="26" s="1"/>
  <c r="G54" i="26" s="1"/>
  <c r="D53" i="26"/>
  <c r="F53" i="26" s="1"/>
  <c r="G53" i="26" s="1"/>
  <c r="D52" i="26"/>
  <c r="F52" i="26" s="1"/>
  <c r="G52" i="26" s="1"/>
  <c r="I51" i="26"/>
  <c r="H65" i="26" s="1"/>
  <c r="E23" i="26"/>
  <c r="F23" i="26" s="1"/>
  <c r="H23" i="26" s="1"/>
  <c r="C23" i="26"/>
  <c r="B23" i="26"/>
  <c r="C22" i="26"/>
  <c r="D22" i="26" s="1"/>
  <c r="E21" i="26"/>
  <c r="C21" i="26"/>
  <c r="D21" i="26" s="1"/>
  <c r="E20" i="26"/>
  <c r="C20" i="26"/>
  <c r="D20" i="26" s="1"/>
  <c r="D19" i="26"/>
  <c r="F19" i="26" s="1"/>
  <c r="H19" i="26" s="1"/>
  <c r="C15" i="26"/>
  <c r="C18" i="26" s="1"/>
  <c r="D18" i="26" s="1"/>
  <c r="C11" i="26"/>
  <c r="C12" i="26" s="1"/>
  <c r="D12" i="26" s="1"/>
  <c r="C10" i="26"/>
  <c r="B10" i="26"/>
  <c r="C9" i="26"/>
  <c r="B9" i="26"/>
  <c r="E8" i="26"/>
  <c r="C8" i="26"/>
  <c r="B8" i="26"/>
  <c r="E7" i="26"/>
  <c r="B7" i="26"/>
  <c r="D7" i="26" s="1"/>
  <c r="B58" i="31"/>
  <c r="D58" i="31" s="1"/>
  <c r="F58" i="31" s="1"/>
  <c r="G58" i="31" s="1"/>
  <c r="E57" i="31"/>
  <c r="D57" i="31"/>
  <c r="F57" i="31" s="1"/>
  <c r="G57" i="31" s="1"/>
  <c r="D56" i="31"/>
  <c r="F56" i="31" s="1"/>
  <c r="G56" i="31" s="1"/>
  <c r="C55" i="31"/>
  <c r="C54" i="31"/>
  <c r="C53" i="31"/>
  <c r="C52" i="31"/>
  <c r="C51" i="31"/>
  <c r="C50" i="31"/>
  <c r="D49" i="31"/>
  <c r="F49" i="31" s="1"/>
  <c r="G49" i="31" s="1"/>
  <c r="D48" i="31"/>
  <c r="F48" i="31" s="1"/>
  <c r="G48" i="31" s="1"/>
  <c r="D47" i="31"/>
  <c r="F47" i="31" s="1"/>
  <c r="G47" i="31" s="1"/>
  <c r="I46" i="31"/>
  <c r="D27" i="31"/>
  <c r="C19" i="31"/>
  <c r="D19" i="31" s="1"/>
  <c r="E18" i="31"/>
  <c r="E14" i="31" s="1"/>
  <c r="E27" i="31" s="1"/>
  <c r="C18" i="31"/>
  <c r="D18" i="31" s="1"/>
  <c r="F18" i="31" s="1"/>
  <c r="H18" i="31" s="1"/>
  <c r="E17" i="31"/>
  <c r="C17" i="31"/>
  <c r="D17" i="31" s="1"/>
  <c r="D16" i="31"/>
  <c r="F16" i="31" s="1"/>
  <c r="H16" i="31" s="1"/>
  <c r="C13" i="31"/>
  <c r="E11" i="31"/>
  <c r="D10" i="31"/>
  <c r="C10" i="31"/>
  <c r="C12" i="31" s="1"/>
  <c r="D12" i="31" s="1"/>
  <c r="E9" i="31"/>
  <c r="C9" i="31"/>
  <c r="B9" i="31"/>
  <c r="C8" i="31"/>
  <c r="B8" i="31"/>
  <c r="D8" i="31" s="1"/>
  <c r="F8" i="31" s="1"/>
  <c r="H8" i="31" s="1"/>
  <c r="D7" i="31"/>
  <c r="F7" i="31" s="1"/>
  <c r="B7" i="31"/>
  <c r="D58" i="34"/>
  <c r="F58" i="34" s="1"/>
  <c r="D56" i="34"/>
  <c r="F56" i="34" s="1"/>
  <c r="G56" i="34" s="1"/>
  <c r="C54" i="34"/>
  <c r="C53" i="34"/>
  <c r="C52" i="34"/>
  <c r="C51" i="34"/>
  <c r="C50" i="34"/>
  <c r="C49" i="34"/>
  <c r="D48" i="34"/>
  <c r="F48" i="34" s="1"/>
  <c r="G48" i="34" s="1"/>
  <c r="D47" i="34"/>
  <c r="F47" i="34" s="1"/>
  <c r="G47" i="34" s="1"/>
  <c r="D46" i="34"/>
  <c r="F46" i="34" s="1"/>
  <c r="G46" i="34" s="1"/>
  <c r="D45" i="34"/>
  <c r="F45" i="34" s="1"/>
  <c r="G45" i="34" s="1"/>
  <c r="I44" i="34"/>
  <c r="H57" i="34" s="1"/>
  <c r="D23" i="34"/>
  <c r="F23" i="34" s="1"/>
  <c r="H23" i="34" s="1"/>
  <c r="E17" i="15" s="1"/>
  <c r="C23" i="34"/>
  <c r="C22" i="34"/>
  <c r="D22" i="34" s="1"/>
  <c r="C21" i="34"/>
  <c r="D21" i="34" s="1"/>
  <c r="C20" i="34"/>
  <c r="D20" i="34" s="1"/>
  <c r="D19" i="34"/>
  <c r="F19" i="34" s="1"/>
  <c r="H19" i="34" s="1"/>
  <c r="C15" i="34"/>
  <c r="C17" i="34" s="1"/>
  <c r="D17" i="34" s="1"/>
  <c r="B14" i="34"/>
  <c r="B18" i="34" s="1"/>
  <c r="B13" i="34"/>
  <c r="C11" i="34"/>
  <c r="C14" i="34" s="1"/>
  <c r="C10" i="34"/>
  <c r="D10" i="34" s="1"/>
  <c r="F10" i="34" s="1"/>
  <c r="H10" i="34" s="1"/>
  <c r="E9" i="34"/>
  <c r="C9" i="34"/>
  <c r="D9" i="34" s="1"/>
  <c r="B9" i="34"/>
  <c r="C8" i="34"/>
  <c r="B8" i="34"/>
  <c r="E7" i="34"/>
  <c r="D7" i="34"/>
  <c r="H28" i="38"/>
  <c r="F28" i="38"/>
  <c r="E28" i="38"/>
  <c r="H27" i="38"/>
  <c r="F27" i="38"/>
  <c r="E27" i="38"/>
  <c r="H26" i="38"/>
  <c r="F26" i="38"/>
  <c r="E26" i="38"/>
  <c r="H25" i="38"/>
  <c r="F25" i="38"/>
  <c r="E25" i="38"/>
  <c r="H24" i="38"/>
  <c r="F24" i="38"/>
  <c r="E24" i="38"/>
  <c r="H23" i="38"/>
  <c r="H22" i="38"/>
  <c r="H20" i="38"/>
  <c r="F20" i="38"/>
  <c r="E20" i="38"/>
  <c r="H19" i="38"/>
  <c r="H18" i="38"/>
  <c r="F18" i="38"/>
  <c r="H17" i="38"/>
  <c r="F17" i="38"/>
  <c r="H12" i="38"/>
  <c r="F12" i="38"/>
  <c r="E12" i="38"/>
  <c r="H8" i="38"/>
  <c r="F8" i="38"/>
  <c r="H31" i="15"/>
  <c r="F31" i="15"/>
  <c r="D12" i="15"/>
  <c r="D11" i="15"/>
  <c r="D9" i="15"/>
  <c r="O77" i="33" l="1"/>
  <c r="E72" i="34"/>
  <c r="F72" i="34" s="1"/>
  <c r="E55" i="34"/>
  <c r="E18" i="34"/>
  <c r="E14" i="34"/>
  <c r="E20" i="34"/>
  <c r="E15" i="34" s="1"/>
  <c r="W24" i="33"/>
  <c r="O72" i="33"/>
  <c r="W149" i="33"/>
  <c r="W153" i="33"/>
  <c r="G209" i="33"/>
  <c r="G17" i="33"/>
  <c r="W65" i="33"/>
  <c r="G146" i="33"/>
  <c r="E16" i="34"/>
  <c r="K50" i="34" s="1"/>
  <c r="O54" i="33"/>
  <c r="O58" i="33"/>
  <c r="G13" i="29"/>
  <c r="W138" i="33"/>
  <c r="W69" i="33"/>
  <c r="G25" i="33"/>
  <c r="E51" i="34"/>
  <c r="E68" i="34"/>
  <c r="F68" i="34" s="1"/>
  <c r="E12" i="34"/>
  <c r="W54" i="33"/>
  <c r="W58" i="33"/>
  <c r="G103" i="33"/>
  <c r="G172" i="33"/>
  <c r="G186" i="33"/>
  <c r="W187" i="33"/>
  <c r="W73" i="33"/>
  <c r="G229" i="33"/>
  <c r="W10" i="29"/>
  <c r="W13" i="33"/>
  <c r="E17" i="34"/>
  <c r="K51" i="34" s="1"/>
  <c r="W31" i="33"/>
  <c r="G64" i="33"/>
  <c r="O172" i="33"/>
  <c r="O191" i="33"/>
  <c r="G236" i="33"/>
  <c r="P109" i="29"/>
  <c r="O109" i="29"/>
  <c r="E91" i="33"/>
  <c r="G91" i="33" s="1"/>
  <c r="U151" i="33"/>
  <c r="W151" i="33" s="1"/>
  <c r="U167" i="33"/>
  <c r="W167" i="33" s="1"/>
  <c r="U171" i="33"/>
  <c r="W171" i="33" s="1"/>
  <c r="W198" i="33"/>
  <c r="W199" i="33" s="1"/>
  <c r="G114" i="29"/>
  <c r="W21" i="35"/>
  <c r="V21" i="35"/>
  <c r="V24" i="35" s="1"/>
  <c r="G106" i="29"/>
  <c r="F44" i="36"/>
  <c r="G44" i="36"/>
  <c r="F46" i="36"/>
  <c r="G46" i="36"/>
  <c r="G12" i="37"/>
  <c r="F12" i="37"/>
  <c r="E87" i="33"/>
  <c r="G87" i="33" s="1"/>
  <c r="G92" i="33" s="1"/>
  <c r="E108" i="33"/>
  <c r="G108" i="33" s="1"/>
  <c r="G111" i="33" s="1"/>
  <c r="W42" i="29"/>
  <c r="E49" i="29"/>
  <c r="G49" i="29" s="1"/>
  <c r="G173" i="29"/>
  <c r="F73" i="36"/>
  <c r="G73" i="36"/>
  <c r="D53" i="34"/>
  <c r="D54" i="31"/>
  <c r="O144" i="33"/>
  <c r="O145" i="33" s="1"/>
  <c r="U166" i="33"/>
  <c r="W166" i="33" s="1"/>
  <c r="U170" i="33"/>
  <c r="W170" i="33" s="1"/>
  <c r="U188" i="33"/>
  <c r="W188" i="33" s="1"/>
  <c r="W192" i="33" s="1"/>
  <c r="E68" i="31"/>
  <c r="F68" i="31" s="1"/>
  <c r="E52" i="31"/>
  <c r="W47" i="29"/>
  <c r="F19" i="31"/>
  <c r="H19" i="31" s="1"/>
  <c r="G182" i="33"/>
  <c r="E22" i="26"/>
  <c r="W37" i="36"/>
  <c r="X37" i="36"/>
  <c r="X38" i="36" s="1"/>
  <c r="X61" i="36" s="1"/>
  <c r="U144" i="33"/>
  <c r="W144" i="33" s="1"/>
  <c r="W145" i="33" s="1"/>
  <c r="W23" i="29"/>
  <c r="U35" i="29"/>
  <c r="W35" i="29" s="1"/>
  <c r="W38" i="29" s="1"/>
  <c r="D10" i="26"/>
  <c r="F10" i="26" s="1"/>
  <c r="H10" i="26" s="1"/>
  <c r="G116" i="33"/>
  <c r="O16" i="29"/>
  <c r="G51" i="29"/>
  <c r="O14" i="27"/>
  <c r="F95" i="35"/>
  <c r="F99" i="35" s="1"/>
  <c r="G95" i="35"/>
  <c r="F9" i="34"/>
  <c r="H9" i="34" s="1"/>
  <c r="H50" i="31"/>
  <c r="H58" i="31"/>
  <c r="E136" i="33"/>
  <c r="G136" i="33" s="1"/>
  <c r="G138" i="33" s="1"/>
  <c r="E230" i="33"/>
  <c r="G230" i="33" s="1"/>
  <c r="G232" i="33" s="1"/>
  <c r="G21" i="29"/>
  <c r="W155" i="29"/>
  <c r="F22" i="26"/>
  <c r="G220" i="33"/>
  <c r="W117" i="29"/>
  <c r="W10" i="27"/>
  <c r="G151" i="27"/>
  <c r="W58" i="35"/>
  <c r="V58" i="35"/>
  <c r="W155" i="33"/>
  <c r="W156" i="33" s="1"/>
  <c r="U168" i="33"/>
  <c r="W168" i="33" s="1"/>
  <c r="E205" i="33"/>
  <c r="G205" i="33" s="1"/>
  <c r="M19" i="29"/>
  <c r="O19" i="29" s="1"/>
  <c r="O20" i="29" s="1"/>
  <c r="W103" i="29"/>
  <c r="W134" i="29"/>
  <c r="U136" i="29"/>
  <c r="W136" i="29" s="1"/>
  <c r="G9" i="27"/>
  <c r="W16" i="27"/>
  <c r="N60" i="35"/>
  <c r="W64" i="35"/>
  <c r="V64" i="35"/>
  <c r="O143" i="29"/>
  <c r="H49" i="34"/>
  <c r="F17" i="31"/>
  <c r="D50" i="31"/>
  <c r="F7" i="26"/>
  <c r="H12" i="15" s="1"/>
  <c r="E135" i="33"/>
  <c r="G135" i="33" s="1"/>
  <c r="G213" i="33"/>
  <c r="O119" i="29"/>
  <c r="G52" i="35"/>
  <c r="G55" i="35" s="1"/>
  <c r="F52" i="35"/>
  <c r="E79" i="29"/>
  <c r="G79" i="29" s="1"/>
  <c r="G83" i="29" s="1"/>
  <c r="U135" i="29"/>
  <c r="W135" i="29" s="1"/>
  <c r="W138" i="29" s="1"/>
  <c r="G153" i="29"/>
  <c r="M152" i="29"/>
  <c r="O152" i="29" s="1"/>
  <c r="O156" i="29" s="1"/>
  <c r="G164" i="29"/>
  <c r="G184" i="29"/>
  <c r="G186" i="29" s="1"/>
  <c r="M111" i="27"/>
  <c r="O111" i="27" s="1"/>
  <c r="O113" i="27" s="1"/>
  <c r="O160" i="27"/>
  <c r="O57" i="35"/>
  <c r="N57" i="35"/>
  <c r="F36" i="36"/>
  <c r="G36" i="36"/>
  <c r="V76" i="36"/>
  <c r="X76" i="36" s="1"/>
  <c r="O117" i="27"/>
  <c r="W155" i="27"/>
  <c r="W15" i="35"/>
  <c r="V15" i="35"/>
  <c r="P82" i="35"/>
  <c r="P83" i="35" s="1"/>
  <c r="V92" i="35"/>
  <c r="X92" i="35" s="1"/>
  <c r="O47" i="29"/>
  <c r="G25" i="27"/>
  <c r="W92" i="35"/>
  <c r="W41" i="36"/>
  <c r="X41" i="36"/>
  <c r="O75" i="27"/>
  <c r="L94" i="35"/>
  <c r="W8" i="35"/>
  <c r="N15" i="35"/>
  <c r="E103" i="29"/>
  <c r="G103" i="29" s="1"/>
  <c r="W143" i="29"/>
  <c r="M145" i="29"/>
  <c r="O145" i="29" s="1"/>
  <c r="G14" i="27"/>
  <c r="O22" i="27"/>
  <c r="O78" i="27"/>
  <c r="M101" i="27"/>
  <c r="O101" i="27" s="1"/>
  <c r="O103" i="27" s="1"/>
  <c r="O109" i="27"/>
  <c r="O146" i="27"/>
  <c r="G19" i="27"/>
  <c r="E17" i="26" s="1"/>
  <c r="G49" i="27"/>
  <c r="W126" i="27"/>
  <c r="G141" i="27"/>
  <c r="N26" i="35"/>
  <c r="O26" i="35" s="1"/>
  <c r="P90" i="35"/>
  <c r="P91" i="35" s="1"/>
  <c r="O56" i="36"/>
  <c r="O60" i="36" s="1"/>
  <c r="N56" i="36"/>
  <c r="G42" i="29"/>
  <c r="G65" i="27"/>
  <c r="W72" i="27"/>
  <c r="W78" i="27"/>
  <c r="Q16" i="36"/>
  <c r="O150" i="29"/>
  <c r="O17" i="27"/>
  <c r="G23" i="35"/>
  <c r="F23" i="35"/>
  <c r="V34" i="35"/>
  <c r="V35" i="35" s="1"/>
  <c r="L87" i="35"/>
  <c r="W34" i="35"/>
  <c r="N42" i="36"/>
  <c r="W45" i="36"/>
  <c r="X45" i="36"/>
  <c r="X56" i="36"/>
  <c r="W56" i="36"/>
  <c r="M14" i="29"/>
  <c r="O14" i="29" s="1"/>
  <c r="P16" i="29" s="1"/>
  <c r="O23" i="29"/>
  <c r="U24" i="29"/>
  <c r="W24" i="29" s="1"/>
  <c r="W26" i="29" s="1"/>
  <c r="M35" i="29"/>
  <c r="O35" i="29" s="1"/>
  <c r="O38" i="29" s="1"/>
  <c r="U40" i="29"/>
  <c r="W40" i="29" s="1"/>
  <c r="M55" i="29"/>
  <c r="O55" i="29" s="1"/>
  <c r="O57" i="29" s="1"/>
  <c r="U137" i="29"/>
  <c r="W137" i="29" s="1"/>
  <c r="U148" i="29"/>
  <c r="W148" i="29" s="1"/>
  <c r="W150" i="29" s="1"/>
  <c r="W156" i="29"/>
  <c r="W26" i="27"/>
  <c r="G155" i="27"/>
  <c r="N65" i="35"/>
  <c r="O9" i="36"/>
  <c r="O10" i="36" s="1"/>
  <c r="U158" i="27"/>
  <c r="W158" i="27" s="1"/>
  <c r="W35" i="35"/>
  <c r="V75" i="36"/>
  <c r="X75" i="36" s="1"/>
  <c r="G86" i="36"/>
  <c r="G90" i="36" s="1"/>
  <c r="F86" i="36"/>
  <c r="F51" i="35"/>
  <c r="X9" i="36"/>
  <c r="X25" i="36"/>
  <c r="X29" i="36" s="1"/>
  <c r="G53" i="36"/>
  <c r="F53" i="36"/>
  <c r="G87" i="36"/>
  <c r="F87" i="36"/>
  <c r="U74" i="27"/>
  <c r="W74" i="27" s="1"/>
  <c r="E102" i="27"/>
  <c r="G102" i="27" s="1"/>
  <c r="M108" i="27"/>
  <c r="O108" i="27" s="1"/>
  <c r="O110" i="27" s="1"/>
  <c r="G167" i="27"/>
  <c r="G168" i="27" s="1"/>
  <c r="W13" i="35"/>
  <c r="N14" i="35"/>
  <c r="O14" i="35"/>
  <c r="G19" i="36"/>
  <c r="G21" i="36" s="1"/>
  <c r="F38" i="36"/>
  <c r="E58" i="27"/>
  <c r="G58" i="27" s="1"/>
  <c r="G60" i="27" s="1"/>
  <c r="O72" i="27"/>
  <c r="W107" i="27"/>
  <c r="U137" i="27"/>
  <c r="W137" i="27" s="1"/>
  <c r="W141" i="27" s="1"/>
  <c r="E142" i="27"/>
  <c r="G142" i="27" s="1"/>
  <c r="G146" i="27" s="1"/>
  <c r="U156" i="27"/>
  <c r="W156" i="27" s="1"/>
  <c r="W48" i="35"/>
  <c r="V48" i="35"/>
  <c r="W55" i="35"/>
  <c r="F61" i="35"/>
  <c r="V75" i="35"/>
  <c r="V78" i="35" s="1"/>
  <c r="W75" i="35"/>
  <c r="W78" i="35" s="1"/>
  <c r="V77" i="35"/>
  <c r="W77" i="35"/>
  <c r="F8" i="36"/>
  <c r="F13" i="36" s="1"/>
  <c r="G8" i="36"/>
  <c r="F43" i="36"/>
  <c r="F47" i="36" s="1"/>
  <c r="G43" i="36"/>
  <c r="E96" i="27"/>
  <c r="G96" i="27" s="1"/>
  <c r="G100" i="27" s="1"/>
  <c r="M115" i="27"/>
  <c r="O115" i="27" s="1"/>
  <c r="V14" i="35"/>
  <c r="W14" i="35"/>
  <c r="N51" i="35"/>
  <c r="W63" i="35"/>
  <c r="W66" i="35" s="1"/>
  <c r="V63" i="35"/>
  <c r="V66" i="35" s="1"/>
  <c r="G76" i="35"/>
  <c r="G85" i="35"/>
  <c r="G88" i="35" s="1"/>
  <c r="F85" i="35"/>
  <c r="W96" i="35"/>
  <c r="W40" i="36"/>
  <c r="X40" i="36"/>
  <c r="O60" i="27"/>
  <c r="O141" i="27"/>
  <c r="V95" i="35"/>
  <c r="X95" i="35" s="1"/>
  <c r="W45" i="35"/>
  <c r="V45" i="35"/>
  <c r="F109" i="35"/>
  <c r="F111" i="35" s="1"/>
  <c r="G109" i="35"/>
  <c r="G111" i="35" s="1"/>
  <c r="V16" i="35"/>
  <c r="O22" i="35"/>
  <c r="O24" i="35" s="1"/>
  <c r="N24" i="35"/>
  <c r="N61" i="35"/>
  <c r="G62" i="35"/>
  <c r="G65" i="35" s="1"/>
  <c r="F62" i="35"/>
  <c r="N67" i="35"/>
  <c r="N70" i="35" s="1"/>
  <c r="F88" i="35"/>
  <c r="N16" i="36"/>
  <c r="W78" i="36"/>
  <c r="F78" i="36"/>
  <c r="F84" i="36" s="1"/>
  <c r="G78" i="36"/>
  <c r="G84" i="36" s="1"/>
  <c r="M71" i="27"/>
  <c r="O71" i="27" s="1"/>
  <c r="U73" i="27"/>
  <c r="W73" i="27" s="1"/>
  <c r="E101" i="27"/>
  <c r="G101" i="27" s="1"/>
  <c r="W151" i="27"/>
  <c r="N47" i="35"/>
  <c r="F53" i="35"/>
  <c r="G74" i="35"/>
  <c r="F74" i="35"/>
  <c r="F76" i="35" s="1"/>
  <c r="W39" i="36"/>
  <c r="W42" i="36" s="1"/>
  <c r="X39" i="36"/>
  <c r="X42" i="36" s="1"/>
  <c r="V7" i="35"/>
  <c r="V13" i="35" s="1"/>
  <c r="F9" i="35"/>
  <c r="O10" i="35"/>
  <c r="O11" i="35" s="1"/>
  <c r="F13" i="35"/>
  <c r="G13" i="35"/>
  <c r="F19" i="35"/>
  <c r="F31" i="35"/>
  <c r="G46" i="35"/>
  <c r="G49" i="35"/>
  <c r="G56" i="35"/>
  <c r="G59" i="35"/>
  <c r="O62" i="35"/>
  <c r="O65" i="35" s="1"/>
  <c r="W95" i="35"/>
  <c r="V70" i="35"/>
  <c r="W72" i="35"/>
  <c r="W74" i="35" s="1"/>
  <c r="O74" i="35"/>
  <c r="O77" i="35" s="1"/>
  <c r="V96" i="35"/>
  <c r="X96" i="35" s="1"/>
  <c r="F83" i="35"/>
  <c r="G100" i="35"/>
  <c r="G103" i="35" s="1"/>
  <c r="X11" i="36"/>
  <c r="O44" i="36"/>
  <c r="O50" i="36"/>
  <c r="G69" i="36"/>
  <c r="G72" i="36" s="1"/>
  <c r="N57" i="37"/>
  <c r="G66" i="37"/>
  <c r="G22" i="35"/>
  <c r="G25" i="35" s="1"/>
  <c r="F22" i="35"/>
  <c r="N28" i="35"/>
  <c r="W47" i="35"/>
  <c r="V47" i="35"/>
  <c r="W50" i="35"/>
  <c r="V50" i="35"/>
  <c r="W57" i="35"/>
  <c r="V57" i="35"/>
  <c r="W60" i="35"/>
  <c r="V60" i="35"/>
  <c r="F69" i="35"/>
  <c r="W67" i="35"/>
  <c r="V67" i="35"/>
  <c r="G101" i="35"/>
  <c r="F101" i="35"/>
  <c r="F103" i="35" s="1"/>
  <c r="O24" i="36"/>
  <c r="N24" i="36"/>
  <c r="G68" i="36"/>
  <c r="O163" i="27"/>
  <c r="O164" i="27" s="1"/>
  <c r="F8" i="35"/>
  <c r="F12" i="35"/>
  <c r="F18" i="35"/>
  <c r="F20" i="35" s="1"/>
  <c r="N19" i="35"/>
  <c r="O19" i="35" s="1"/>
  <c r="P84" i="35"/>
  <c r="W31" i="35"/>
  <c r="W36" i="35"/>
  <c r="W39" i="35" s="1"/>
  <c r="O46" i="35"/>
  <c r="O49" i="35"/>
  <c r="O56" i="35"/>
  <c r="O59" i="35"/>
  <c r="F71" i="35"/>
  <c r="G108" i="35"/>
  <c r="W8" i="36"/>
  <c r="W10" i="36" s="1"/>
  <c r="P65" i="36"/>
  <c r="P66" i="36" s="1"/>
  <c r="N60" i="36"/>
  <c r="O15" i="37"/>
  <c r="O28" i="35"/>
  <c r="V93" i="35"/>
  <c r="X93" i="35" s="1"/>
  <c r="G45" i="35"/>
  <c r="G48" i="35"/>
  <c r="G58" i="35"/>
  <c r="W93" i="35"/>
  <c r="O71" i="35"/>
  <c r="O73" i="35" s="1"/>
  <c r="N71" i="35"/>
  <c r="N73" i="35" s="1"/>
  <c r="G87" i="35"/>
  <c r="G96" i="35"/>
  <c r="G112" i="35"/>
  <c r="G115" i="35" s="1"/>
  <c r="F112" i="35"/>
  <c r="F115" i="35" s="1"/>
  <c r="G7" i="36"/>
  <c r="G10" i="36"/>
  <c r="G12" i="36"/>
  <c r="O22" i="36"/>
  <c r="O26" i="36" s="1"/>
  <c r="N26" i="36"/>
  <c r="G35" i="36"/>
  <c r="G38" i="36" s="1"/>
  <c r="O43" i="36"/>
  <c r="X44" i="36"/>
  <c r="O46" i="36"/>
  <c r="O48" i="36"/>
  <c r="O54" i="36" s="1"/>
  <c r="F65" i="36"/>
  <c r="F68" i="36" s="1"/>
  <c r="O168" i="27"/>
  <c r="P73" i="36"/>
  <c r="P74" i="36" s="1"/>
  <c r="X22" i="36"/>
  <c r="W22" i="36"/>
  <c r="W24" i="36" s="1"/>
  <c r="V77" i="36"/>
  <c r="X77" i="36" s="1"/>
  <c r="G8" i="37"/>
  <c r="F17" i="35"/>
  <c r="V9" i="35"/>
  <c r="N16" i="35"/>
  <c r="N17" i="35" s="1"/>
  <c r="N18" i="35"/>
  <c r="V91" i="35"/>
  <c r="X91" i="35" s="1"/>
  <c r="W46" i="35"/>
  <c r="V46" i="35"/>
  <c r="W49" i="35"/>
  <c r="V49" i="35"/>
  <c r="W56" i="35"/>
  <c r="W62" i="35" s="1"/>
  <c r="V56" i="35"/>
  <c r="W59" i="35"/>
  <c r="V59" i="35"/>
  <c r="G75" i="35"/>
  <c r="G92" i="35"/>
  <c r="W19" i="36"/>
  <c r="W47" i="36"/>
  <c r="X60" i="36"/>
  <c r="W25" i="35"/>
  <c r="W28" i="35" s="1"/>
  <c r="O45" i="35"/>
  <c r="V94" i="35"/>
  <c r="X94" i="35" s="1"/>
  <c r="V52" i="35"/>
  <c r="V55" i="35" s="1"/>
  <c r="V53" i="35"/>
  <c r="V54" i="35"/>
  <c r="F63" i="35"/>
  <c r="F64" i="35"/>
  <c r="V69" i="35"/>
  <c r="L86" i="35" s="1"/>
  <c r="N31" i="36"/>
  <c r="L77" i="36"/>
  <c r="O12" i="36"/>
  <c r="O16" i="36" s="1"/>
  <c r="O17" i="36"/>
  <c r="L73" i="36"/>
  <c r="N21" i="36"/>
  <c r="W35" i="36"/>
  <c r="W38" i="36" s="1"/>
  <c r="V78" i="36"/>
  <c r="X78" i="36" s="1"/>
  <c r="F42" i="36"/>
  <c r="G45" i="36"/>
  <c r="X49" i="36"/>
  <c r="X54" i="36" s="1"/>
  <c r="V79" i="36"/>
  <c r="X79" i="36" s="1"/>
  <c r="G7" i="35"/>
  <c r="G17" i="35" s="1"/>
  <c r="O8" i="35"/>
  <c r="O9" i="35" s="1"/>
  <c r="O12" i="35"/>
  <c r="O15" i="35" s="1"/>
  <c r="W19" i="35"/>
  <c r="W24" i="35" s="1"/>
  <c r="F25" i="35"/>
  <c r="F26" i="35"/>
  <c r="F27" i="35" s="1"/>
  <c r="W29" i="35"/>
  <c r="G47" i="35"/>
  <c r="G50" i="35"/>
  <c r="G57" i="35"/>
  <c r="G60" i="35"/>
  <c r="G67" i="35"/>
  <c r="G69" i="35" s="1"/>
  <c r="G70" i="35"/>
  <c r="G72" i="35" s="1"/>
  <c r="F70" i="35"/>
  <c r="F89" i="35"/>
  <c r="F92" i="35" s="1"/>
  <c r="W94" i="35"/>
  <c r="G98" i="35"/>
  <c r="F98" i="35"/>
  <c r="F113" i="35"/>
  <c r="G9" i="36"/>
  <c r="G11" i="36"/>
  <c r="X12" i="36"/>
  <c r="X15" i="36"/>
  <c r="X19" i="36" s="1"/>
  <c r="X17" i="36"/>
  <c r="X20" i="36"/>
  <c r="X24" i="36" s="1"/>
  <c r="G37" i="36"/>
  <c r="X43" i="36"/>
  <c r="X47" i="36" s="1"/>
  <c r="O45" i="36"/>
  <c r="X46" i="36"/>
  <c r="X52" i="36"/>
  <c r="W52" i="36"/>
  <c r="W54" i="36" s="1"/>
  <c r="G56" i="36"/>
  <c r="F56" i="36"/>
  <c r="W76" i="36"/>
  <c r="G76" i="36"/>
  <c r="F76" i="36"/>
  <c r="W79" i="36"/>
  <c r="X7" i="36"/>
  <c r="X10" i="36" s="1"/>
  <c r="G21" i="37"/>
  <c r="V74" i="36"/>
  <c r="X74" i="36" s="1"/>
  <c r="O13" i="37"/>
  <c r="W15" i="37"/>
  <c r="N28" i="37"/>
  <c r="O28" i="37" s="1"/>
  <c r="O31" i="37" s="1"/>
  <c r="W46" i="37"/>
  <c r="W49" i="37" s="1"/>
  <c r="V73" i="37"/>
  <c r="V37" i="37"/>
  <c r="V40" i="37" s="1"/>
  <c r="N9" i="36"/>
  <c r="N10" i="36" s="1"/>
  <c r="N30" i="36" s="1"/>
  <c r="W11" i="36"/>
  <c r="W14" i="36" s="1"/>
  <c r="W12" i="36"/>
  <c r="F15" i="36"/>
  <c r="F16" i="36" s="1"/>
  <c r="F30" i="36" s="1"/>
  <c r="L81" i="36" s="1"/>
  <c r="N35" i="36"/>
  <c r="N38" i="36" s="1"/>
  <c r="N36" i="36"/>
  <c r="N37" i="36"/>
  <c r="N43" i="36"/>
  <c r="N44" i="36"/>
  <c r="N45" i="36"/>
  <c r="N46" i="36"/>
  <c r="W55" i="36"/>
  <c r="W60" i="36" s="1"/>
  <c r="F75" i="36"/>
  <c r="G7" i="37"/>
  <c r="V38" i="37"/>
  <c r="G59" i="37"/>
  <c r="O35" i="36"/>
  <c r="O38" i="36" s="1"/>
  <c r="P67" i="36"/>
  <c r="L70" i="36"/>
  <c r="F79" i="37"/>
  <c r="F81" i="37"/>
  <c r="G10" i="37"/>
  <c r="O12" i="37"/>
  <c r="O14" i="37" s="1"/>
  <c r="W38" i="37"/>
  <c r="F48" i="37"/>
  <c r="W75" i="36"/>
  <c r="F79" i="36"/>
  <c r="F85" i="36"/>
  <c r="F90" i="36" s="1"/>
  <c r="W7" i="37"/>
  <c r="W12" i="37"/>
  <c r="G46" i="37"/>
  <c r="D23" i="26"/>
  <c r="D9" i="26"/>
  <c r="F9" i="26" s="1"/>
  <c r="H9" i="26" s="1"/>
  <c r="D8" i="26"/>
  <c r="F8" i="26" s="1"/>
  <c r="F39" i="26" s="1"/>
  <c r="F40" i="26" s="1"/>
  <c r="H20" i="15" s="1"/>
  <c r="H11" i="38" s="1"/>
  <c r="H52" i="31"/>
  <c r="D52" i="31"/>
  <c r="F52" i="31" s="1"/>
  <c r="G52" i="31" s="1"/>
  <c r="H54" i="31"/>
  <c r="C11" i="31"/>
  <c r="D11" i="31" s="1"/>
  <c r="F11" i="31" s="1"/>
  <c r="D9" i="31"/>
  <c r="F9" i="31" s="1"/>
  <c r="H9" i="31" s="1"/>
  <c r="D51" i="34"/>
  <c r="F7" i="34"/>
  <c r="H7" i="34" s="1"/>
  <c r="D15" i="34"/>
  <c r="D49" i="34"/>
  <c r="F57" i="34"/>
  <c r="G57" i="34" s="1"/>
  <c r="D8" i="34"/>
  <c r="F8" i="34" s="1"/>
  <c r="H8" i="34" s="1"/>
  <c r="C18" i="34"/>
  <c r="D18" i="34" s="1"/>
  <c r="F18" i="34" s="1"/>
  <c r="H18" i="34" s="1"/>
  <c r="D11" i="34"/>
  <c r="F16" i="38"/>
  <c r="F15" i="38"/>
  <c r="D15" i="26"/>
  <c r="H64" i="26"/>
  <c r="H57" i="26"/>
  <c r="H59" i="26"/>
  <c r="H61" i="26"/>
  <c r="C13" i="26"/>
  <c r="D13" i="26" s="1"/>
  <c r="C16" i="26"/>
  <c r="D16" i="26" s="1"/>
  <c r="D11" i="26"/>
  <c r="C14" i="26"/>
  <c r="D14" i="26" s="1"/>
  <c r="C17" i="26"/>
  <c r="D17" i="26" s="1"/>
  <c r="H56" i="26"/>
  <c r="F21" i="26"/>
  <c r="H21" i="26" s="1"/>
  <c r="F20" i="26"/>
  <c r="H20" i="26" s="1"/>
  <c r="F10" i="15"/>
  <c r="H17" i="31"/>
  <c r="F41" i="31"/>
  <c r="F42" i="31" s="1"/>
  <c r="F20" i="15" s="1"/>
  <c r="F11" i="38" s="1"/>
  <c r="H7" i="31"/>
  <c r="D13" i="31"/>
  <c r="C14" i="31"/>
  <c r="D14" i="31" s="1"/>
  <c r="F14" i="31" s="1"/>
  <c r="C15" i="31"/>
  <c r="D15" i="31" s="1"/>
  <c r="H57" i="31"/>
  <c r="H11" i="31"/>
  <c r="C12" i="34"/>
  <c r="D12" i="34" s="1"/>
  <c r="F12" i="34" s="1"/>
  <c r="F55" i="34"/>
  <c r="G55" i="34" s="1"/>
  <c r="C13" i="34"/>
  <c r="D13" i="34" s="1"/>
  <c r="H51" i="34"/>
  <c r="F17" i="34"/>
  <c r="H17" i="34" s="1"/>
  <c r="F21" i="34"/>
  <c r="H21" i="34" s="1"/>
  <c r="F22" i="34"/>
  <c r="H22" i="34" s="1"/>
  <c r="D14" i="34"/>
  <c r="F14" i="34" s="1"/>
  <c r="F51" i="34"/>
  <c r="G51" i="34" s="1"/>
  <c r="C16" i="34"/>
  <c r="D16" i="34" s="1"/>
  <c r="F16" i="34" s="1"/>
  <c r="H16" i="34" s="1"/>
  <c r="H55" i="34"/>
  <c r="H58" i="34"/>
  <c r="G12" i="38"/>
  <c r="C12" i="38" s="1"/>
  <c r="H53" i="34"/>
  <c r="E8" i="38"/>
  <c r="G8" i="38" s="1"/>
  <c r="C8" i="38" s="1"/>
  <c r="G17" i="15"/>
  <c r="I17" i="15" s="1"/>
  <c r="E15" i="38"/>
  <c r="K49" i="34"/>
  <c r="F15" i="34"/>
  <c r="F20" i="34"/>
  <c r="F8" i="37"/>
  <c r="F9" i="37" s="1"/>
  <c r="V9" i="37"/>
  <c r="O16" i="37"/>
  <c r="N29" i="37"/>
  <c r="O29" i="37" s="1"/>
  <c r="F47" i="37"/>
  <c r="G56" i="37"/>
  <c r="G60" i="37" s="1"/>
  <c r="F59" i="37"/>
  <c r="G67" i="37"/>
  <c r="G69" i="37" s="1"/>
  <c r="W71" i="37"/>
  <c r="V70" i="37"/>
  <c r="G9" i="37"/>
  <c r="W11" i="37"/>
  <c r="W13" i="37"/>
  <c r="V15" i="37"/>
  <c r="O26" i="37"/>
  <c r="N56" i="37"/>
  <c r="N60" i="37" s="1"/>
  <c r="F66" i="37"/>
  <c r="O68" i="37"/>
  <c r="V12" i="37"/>
  <c r="V57" i="37"/>
  <c r="N67" i="37"/>
  <c r="N69" i="37" s="1"/>
  <c r="F72" i="37"/>
  <c r="F13" i="37"/>
  <c r="W17" i="37"/>
  <c r="N21" i="37"/>
  <c r="W27" i="37"/>
  <c r="W29" i="37" s="1"/>
  <c r="W30" i="37"/>
  <c r="W56" i="37"/>
  <c r="W60" i="37" s="1"/>
  <c r="O66" i="37"/>
  <c r="O69" i="37" s="1"/>
  <c r="F70" i="37"/>
  <c r="N81" i="37"/>
  <c r="O7" i="37"/>
  <c r="O8" i="37" s="1"/>
  <c r="N9" i="37"/>
  <c r="N11" i="37" s="1"/>
  <c r="G18" i="37"/>
  <c r="W66" i="37"/>
  <c r="G71" i="37"/>
  <c r="N72" i="37"/>
  <c r="V7" i="37"/>
  <c r="G16" i="37"/>
  <c r="G22" i="37"/>
  <c r="O70" i="37"/>
  <c r="F75" i="37"/>
  <c r="N76" i="37"/>
  <c r="F57" i="37"/>
  <c r="N62" i="37"/>
  <c r="N71" i="37"/>
  <c r="N77" i="37"/>
  <c r="O17" i="37"/>
  <c r="V18" i="37"/>
  <c r="F24" i="37"/>
  <c r="V25" i="37"/>
  <c r="W37" i="37"/>
  <c r="F46" i="37"/>
  <c r="G52" i="37"/>
  <c r="G61" i="37"/>
  <c r="V66" i="37"/>
  <c r="G72" i="37"/>
  <c r="G75" i="37"/>
  <c r="O9" i="37"/>
  <c r="O11" i="37" s="1"/>
  <c r="F10" i="37"/>
  <c r="G13" i="37"/>
  <c r="N16" i="37"/>
  <c r="V20" i="37"/>
  <c r="V21" i="37" s="1"/>
  <c r="N30" i="37"/>
  <c r="V32" i="37"/>
  <c r="G47" i="37"/>
  <c r="G58" i="37"/>
  <c r="W67" i="37"/>
  <c r="V77" i="37"/>
  <c r="V11" i="37"/>
  <c r="N12" i="37"/>
  <c r="N14" i="37" s="1"/>
  <c r="W14" i="37"/>
  <c r="F18" i="37"/>
  <c r="N23" i="37"/>
  <c r="O57" i="37"/>
  <c r="O60" i="37" s="1"/>
  <c r="W70" i="37"/>
  <c r="W74" i="37" s="1"/>
  <c r="O76" i="37"/>
  <c r="F80" i="37"/>
  <c r="W19" i="37"/>
  <c r="F21" i="37"/>
  <c r="N22" i="37"/>
  <c r="O22" i="37" s="1"/>
  <c r="V30" i="37"/>
  <c r="O46" i="37"/>
  <c r="O49" i="37" s="1"/>
  <c r="F54" i="37"/>
  <c r="V61" i="37"/>
  <c r="F63" i="37"/>
  <c r="G70" i="37"/>
  <c r="V75" i="37"/>
  <c r="G79" i="37"/>
  <c r="V97" i="37"/>
  <c r="N18" i="37"/>
  <c r="O18" i="37" s="1"/>
  <c r="W22" i="37"/>
  <c r="W23" i="37"/>
  <c r="N25" i="37"/>
  <c r="O25" i="37" s="1"/>
  <c r="O27" i="37" s="1"/>
  <c r="P90" i="37"/>
  <c r="V72" i="37"/>
  <c r="V74" i="37" s="1"/>
  <c r="W75" i="37"/>
  <c r="F16" i="37"/>
  <c r="O19" i="37"/>
  <c r="N19" i="37"/>
  <c r="O21" i="37"/>
  <c r="N46" i="37"/>
  <c r="N49" i="37" s="1"/>
  <c r="F53" i="37"/>
  <c r="G53" i="37"/>
  <c r="V56" i="37"/>
  <c r="V60" i="37" s="1"/>
  <c r="N61" i="37"/>
  <c r="N65" i="37" s="1"/>
  <c r="O61" i="37"/>
  <c r="V67" i="37"/>
  <c r="G77" i="37"/>
  <c r="G78" i="37" s="1"/>
  <c r="F77" i="37"/>
  <c r="F64" i="37"/>
  <c r="G64" i="37"/>
  <c r="N15" i="37"/>
  <c r="W98" i="37"/>
  <c r="N50" i="37"/>
  <c r="N55" i="37" s="1"/>
  <c r="V100" i="37"/>
  <c r="O50" i="37"/>
  <c r="F56" i="37"/>
  <c r="O62" i="37"/>
  <c r="F67" i="37"/>
  <c r="W99" i="37"/>
  <c r="F76" i="37"/>
  <c r="G76" i="37"/>
  <c r="O80" i="37"/>
  <c r="G23" i="37"/>
  <c r="F23" i="37"/>
  <c r="F11" i="37"/>
  <c r="G11" i="37"/>
  <c r="V14" i="37"/>
  <c r="W21" i="37"/>
  <c r="V34" i="37"/>
  <c r="W34" i="37"/>
  <c r="O51" i="37"/>
  <c r="V62" i="37"/>
  <c r="W62" i="37"/>
  <c r="O79" i="37"/>
  <c r="N79" i="37"/>
  <c r="N82" i="37" s="1"/>
  <c r="G20" i="37"/>
  <c r="F20" i="37"/>
  <c r="V101" i="37"/>
  <c r="V50" i="37"/>
  <c r="V51" i="37"/>
  <c r="W51" i="37"/>
  <c r="W55" i="37" s="1"/>
  <c r="O73" i="37"/>
  <c r="N73" i="37"/>
  <c r="W80" i="37"/>
  <c r="V80" i="37"/>
  <c r="V82" i="37" s="1"/>
  <c r="V24" i="37"/>
  <c r="W24" i="37"/>
  <c r="W26" i="37" s="1"/>
  <c r="W31" i="37"/>
  <c r="W33" i="37" s="1"/>
  <c r="V31" i="37"/>
  <c r="W35" i="37"/>
  <c r="V35" i="37"/>
  <c r="F49" i="37"/>
  <c r="G54" i="37"/>
  <c r="W61" i="37"/>
  <c r="N75" i="37"/>
  <c r="O75" i="37"/>
  <c r="O78" i="37" s="1"/>
  <c r="W79" i="37"/>
  <c r="P96" i="37"/>
  <c r="P97" i="37" s="1"/>
  <c r="P88" i="37"/>
  <c r="P89" i="37" s="1"/>
  <c r="F62" i="37"/>
  <c r="G62" i="37"/>
  <c r="V8" i="37"/>
  <c r="V10" i="37" s="1"/>
  <c r="W8" i="37"/>
  <c r="W10" i="37" s="1"/>
  <c r="V13" i="37"/>
  <c r="F17" i="37"/>
  <c r="G17" i="37"/>
  <c r="V23" i="37"/>
  <c r="V99" i="37"/>
  <c r="F50" i="37"/>
  <c r="F51" i="37"/>
  <c r="G51" i="37"/>
  <c r="G55" i="37" s="1"/>
  <c r="F58" i="37"/>
  <c r="G63" i="37"/>
  <c r="F69" i="37"/>
  <c r="W68" i="37"/>
  <c r="V68" i="37"/>
  <c r="W101" i="37"/>
  <c r="V76" i="37"/>
  <c r="W76" i="37"/>
  <c r="G80" i="37"/>
  <c r="G82" i="37" s="1"/>
  <c r="W39" i="37"/>
  <c r="W81" i="37"/>
  <c r="V98" i="37"/>
  <c r="W100" i="37"/>
  <c r="V28" i="37"/>
  <c r="V29" i="37" s="1"/>
  <c r="F73" i="37"/>
  <c r="F74" i="37" s="1"/>
  <c r="L93" i="37"/>
  <c r="G58" i="34"/>
  <c r="G20" i="38"/>
  <c r="C20" i="38" s="1"/>
  <c r="G26" i="38"/>
  <c r="C26" i="38" s="1"/>
  <c r="G24" i="38"/>
  <c r="C24" i="38" s="1"/>
  <c r="G27" i="38"/>
  <c r="C27" i="38" s="1"/>
  <c r="G25" i="38"/>
  <c r="C25" i="38" s="1"/>
  <c r="G28" i="38"/>
  <c r="C28" i="38" s="1"/>
  <c r="H22" i="26"/>
  <c r="E45" i="26" l="1"/>
  <c r="F17" i="26"/>
  <c r="W30" i="36"/>
  <c r="N47" i="36"/>
  <c r="V40" i="35"/>
  <c r="O18" i="35"/>
  <c r="L90" i="35"/>
  <c r="N21" i="35"/>
  <c r="N40" i="35" s="1"/>
  <c r="E66" i="31"/>
  <c r="F66" i="31" s="1"/>
  <c r="E50" i="31"/>
  <c r="E10" i="31"/>
  <c r="F10" i="31" s="1"/>
  <c r="F65" i="37"/>
  <c r="F25" i="37"/>
  <c r="G14" i="37"/>
  <c r="W32" i="35"/>
  <c r="W61" i="36"/>
  <c r="O47" i="36"/>
  <c r="G61" i="35"/>
  <c r="V51" i="35"/>
  <c r="W172" i="33"/>
  <c r="F40" i="35"/>
  <c r="E30" i="15" s="1"/>
  <c r="L98" i="35"/>
  <c r="F116" i="35"/>
  <c r="W51" i="35"/>
  <c r="W79" i="35" s="1"/>
  <c r="N78" i="35"/>
  <c r="F57" i="36"/>
  <c r="F58" i="36" s="1"/>
  <c r="L69" i="36"/>
  <c r="E74" i="26"/>
  <c r="F74" i="26" s="1"/>
  <c r="E57" i="26"/>
  <c r="F57" i="26" s="1"/>
  <c r="G57" i="26" s="1"/>
  <c r="E12" i="26"/>
  <c r="F12" i="26" s="1"/>
  <c r="H12" i="26" s="1"/>
  <c r="H7" i="26"/>
  <c r="O61" i="36"/>
  <c r="N61" i="36"/>
  <c r="V62" i="35"/>
  <c r="X14" i="36"/>
  <c r="X30" i="36" s="1"/>
  <c r="L66" i="36" s="1"/>
  <c r="V71" i="35"/>
  <c r="G57" i="36"/>
  <c r="E18" i="26"/>
  <c r="F50" i="31"/>
  <c r="G99" i="35"/>
  <c r="G116" i="35" s="1"/>
  <c r="O21" i="36"/>
  <c r="O31" i="36" s="1"/>
  <c r="L74" i="36"/>
  <c r="O61" i="35"/>
  <c r="W17" i="35"/>
  <c r="F55" i="35"/>
  <c r="E70" i="31"/>
  <c r="F70" i="31" s="1"/>
  <c r="E54" i="31"/>
  <c r="F54" i="31" s="1"/>
  <c r="G54" i="31" s="1"/>
  <c r="E12" i="31"/>
  <c r="F12" i="31" s="1"/>
  <c r="H12" i="31" s="1"/>
  <c r="F13" i="26"/>
  <c r="F45" i="26" s="1"/>
  <c r="N31" i="37"/>
  <c r="F12" i="15"/>
  <c r="H8" i="26"/>
  <c r="O51" i="35"/>
  <c r="F65" i="35"/>
  <c r="F77" i="35" s="1"/>
  <c r="V17" i="35"/>
  <c r="E78" i="26"/>
  <c r="F78" i="26" s="1"/>
  <c r="E61" i="26"/>
  <c r="F61" i="26" s="1"/>
  <c r="G61" i="26" s="1"/>
  <c r="E14" i="26"/>
  <c r="E16" i="26"/>
  <c r="E44" i="26" s="1"/>
  <c r="F72" i="35"/>
  <c r="G51" i="35"/>
  <c r="G77" i="35" s="1"/>
  <c r="G77" i="36"/>
  <c r="G91" i="36" s="1"/>
  <c r="V78" i="37"/>
  <c r="V26" i="37"/>
  <c r="G19" i="37"/>
  <c r="V65" i="37"/>
  <c r="F82" i="37"/>
  <c r="G49" i="37"/>
  <c r="G40" i="35"/>
  <c r="L99" i="35"/>
  <c r="G105" i="27"/>
  <c r="W40" i="35"/>
  <c r="F77" i="36"/>
  <c r="F91" i="36" s="1"/>
  <c r="E53" i="34"/>
  <c r="F53" i="34" s="1"/>
  <c r="G53" i="34" s="1"/>
  <c r="E70" i="34"/>
  <c r="F70" i="34" s="1"/>
  <c r="E13" i="34"/>
  <c r="F13" i="34" s="1"/>
  <c r="E49" i="34"/>
  <c r="F49" i="34" s="1"/>
  <c r="E66" i="34"/>
  <c r="F66" i="34" s="1"/>
  <c r="E11" i="34"/>
  <c r="F11" i="34" s="1"/>
  <c r="F35" i="34" s="1"/>
  <c r="F36" i="34" s="1"/>
  <c r="E19" i="15" s="1"/>
  <c r="O74" i="37"/>
  <c r="F14" i="26"/>
  <c r="H14" i="26" s="1"/>
  <c r="G13" i="36"/>
  <c r="G30" i="36" s="1"/>
  <c r="W75" i="27"/>
  <c r="E76" i="26"/>
  <c r="F76" i="26" s="1"/>
  <c r="E59" i="26"/>
  <c r="F59" i="26" s="1"/>
  <c r="G59" i="26" s="1"/>
  <c r="E13" i="26"/>
  <c r="E73" i="26"/>
  <c r="F73" i="26" s="1"/>
  <c r="F80" i="26" s="1"/>
  <c r="F81" i="26" s="1"/>
  <c r="H24" i="15" s="1"/>
  <c r="E56" i="26"/>
  <c r="F56" i="26" s="1"/>
  <c r="E15" i="26"/>
  <c r="E43" i="26" s="1"/>
  <c r="E11" i="26"/>
  <c r="F11" i="26" s="1"/>
  <c r="E13" i="31"/>
  <c r="F13" i="31" s="1"/>
  <c r="G47" i="36"/>
  <c r="G58" i="36" s="1"/>
  <c r="W160" i="27"/>
  <c r="E15" i="31"/>
  <c r="E28" i="31" s="1"/>
  <c r="H13" i="26"/>
  <c r="G15" i="38"/>
  <c r="H12" i="34"/>
  <c r="L50" i="34"/>
  <c r="E12" i="15"/>
  <c r="G12" i="15" s="1"/>
  <c r="I12" i="15" s="1"/>
  <c r="F39" i="34"/>
  <c r="F40" i="34" s="1"/>
  <c r="E20" i="15" s="1"/>
  <c r="H10" i="15"/>
  <c r="H17" i="26"/>
  <c r="F14" i="38"/>
  <c r="H14" i="31"/>
  <c r="F27" i="31"/>
  <c r="F7" i="38"/>
  <c r="H11" i="34"/>
  <c r="H14" i="34"/>
  <c r="L52" i="34"/>
  <c r="E23" i="38"/>
  <c r="E10" i="15"/>
  <c r="G10" i="15" s="1"/>
  <c r="H20" i="34"/>
  <c r="F25" i="34"/>
  <c r="E16" i="15"/>
  <c r="E9" i="15"/>
  <c r="L49" i="34"/>
  <c r="H15" i="34"/>
  <c r="E16" i="38"/>
  <c r="G16" i="38" s="1"/>
  <c r="V33" i="37"/>
  <c r="O65" i="37"/>
  <c r="W16" i="37"/>
  <c r="F55" i="37"/>
  <c r="G74" i="37"/>
  <c r="N78" i="37"/>
  <c r="N27" i="37"/>
  <c r="W65" i="37"/>
  <c r="V55" i="37"/>
  <c r="W78" i="37"/>
  <c r="F14" i="37"/>
  <c r="F41" i="37" s="1"/>
  <c r="L104" i="37" s="1"/>
  <c r="O24" i="37"/>
  <c r="F19" i="37"/>
  <c r="X97" i="37"/>
  <c r="V16" i="37"/>
  <c r="N74" i="37"/>
  <c r="N83" i="37" s="1"/>
  <c r="O55" i="37"/>
  <c r="O83" i="37" s="1"/>
  <c r="L96" i="37"/>
  <c r="N24" i="37"/>
  <c r="W69" i="37"/>
  <c r="G65" i="37"/>
  <c r="F78" i="37"/>
  <c r="W40" i="37"/>
  <c r="O82" i="37"/>
  <c r="N17" i="37"/>
  <c r="L100" i="37" s="1"/>
  <c r="X101" i="37"/>
  <c r="X98" i="37"/>
  <c r="V69" i="37"/>
  <c r="N20" i="37"/>
  <c r="G25" i="37"/>
  <c r="G41" i="37" s="1"/>
  <c r="L97" i="37"/>
  <c r="O20" i="37"/>
  <c r="L92" i="37"/>
  <c r="W36" i="37"/>
  <c r="V36" i="37"/>
  <c r="F60" i="37"/>
  <c r="X99" i="37"/>
  <c r="W82" i="37"/>
  <c r="W83" i="37" s="1"/>
  <c r="X100" i="37"/>
  <c r="F26" i="31" l="1"/>
  <c r="H13" i="31"/>
  <c r="H11" i="26"/>
  <c r="H13" i="15"/>
  <c r="H5" i="38" s="1"/>
  <c r="F24" i="26"/>
  <c r="H11" i="15"/>
  <c r="H4" i="38" s="1"/>
  <c r="F31" i="26"/>
  <c r="F32" i="26" s="1"/>
  <c r="F47" i="26" s="1"/>
  <c r="E13" i="15"/>
  <c r="E11" i="15"/>
  <c r="F24" i="34"/>
  <c r="L51" i="34"/>
  <c r="J22" i="34"/>
  <c r="F31" i="34"/>
  <c r="F32" i="34" s="1"/>
  <c r="E18" i="15" s="1"/>
  <c r="H13" i="34"/>
  <c r="Q13" i="15" s="1"/>
  <c r="G49" i="34"/>
  <c r="H59" i="34" s="1"/>
  <c r="H60" i="34" s="1"/>
  <c r="F59" i="34"/>
  <c r="F60" i="34" s="1"/>
  <c r="E21" i="15" s="1"/>
  <c r="E22" i="15" s="1"/>
  <c r="G22" i="15" s="1"/>
  <c r="G56" i="26"/>
  <c r="H66" i="26" s="1"/>
  <c r="H67" i="26" s="1"/>
  <c r="H23" i="15" s="1"/>
  <c r="F66" i="26"/>
  <c r="F67" i="26" s="1"/>
  <c r="H21" i="15" s="1"/>
  <c r="H22" i="15" s="1"/>
  <c r="I22" i="15" s="1"/>
  <c r="O78" i="35"/>
  <c r="H28" i="15"/>
  <c r="I28" i="15" s="1"/>
  <c r="H29" i="15"/>
  <c r="H25" i="15"/>
  <c r="H26" i="15"/>
  <c r="F15" i="31"/>
  <c r="F16" i="26"/>
  <c r="L65" i="36"/>
  <c r="V41" i="37"/>
  <c r="F15" i="26"/>
  <c r="H24" i="26"/>
  <c r="L83" i="35"/>
  <c r="G50" i="31"/>
  <c r="H59" i="31" s="1"/>
  <c r="H60" i="31" s="1"/>
  <c r="F23" i="15" s="1"/>
  <c r="F59" i="31"/>
  <c r="F60" i="31" s="1"/>
  <c r="F21" i="15" s="1"/>
  <c r="F22" i="15" s="1"/>
  <c r="F20" i="31"/>
  <c r="F13" i="15"/>
  <c r="F5" i="38" s="1"/>
  <c r="F37" i="31"/>
  <c r="F38" i="31" s="1"/>
  <c r="F19" i="15" s="1"/>
  <c r="G19" i="15" s="1"/>
  <c r="H10" i="31"/>
  <c r="F33" i="31"/>
  <c r="F34" i="31" s="1"/>
  <c r="F18" i="15" s="1"/>
  <c r="F11" i="15"/>
  <c r="F4" i="38" s="1"/>
  <c r="O30" i="36"/>
  <c r="E32" i="15"/>
  <c r="E31" i="15"/>
  <c r="G31" i="15" s="1"/>
  <c r="I31" i="15" s="1"/>
  <c r="G30" i="15"/>
  <c r="I30" i="15" s="1"/>
  <c r="O41" i="37"/>
  <c r="E46" i="26"/>
  <c r="F18" i="26"/>
  <c r="F72" i="31"/>
  <c r="F73" i="31" s="1"/>
  <c r="F24" i="15" s="1"/>
  <c r="V79" i="35"/>
  <c r="L82" i="35" s="1"/>
  <c r="G83" i="37"/>
  <c r="E26" i="31"/>
  <c r="H26" i="31"/>
  <c r="V83" i="37"/>
  <c r="L88" i="37" s="1"/>
  <c r="F73" i="34"/>
  <c r="F74" i="34" s="1"/>
  <c r="E24" i="15" s="1"/>
  <c r="O21" i="35"/>
  <c r="O40" i="35" s="1"/>
  <c r="L91" i="35"/>
  <c r="H14" i="15"/>
  <c r="T13" i="15"/>
  <c r="E14" i="15"/>
  <c r="E11" i="38"/>
  <c r="G11" i="38" s="1"/>
  <c r="C11" i="38" s="1"/>
  <c r="G20" i="15"/>
  <c r="I20" i="15" s="1"/>
  <c r="H25" i="34"/>
  <c r="E4" i="38"/>
  <c r="G4" i="38" s="1"/>
  <c r="C4" i="38" s="1"/>
  <c r="H10" i="38"/>
  <c r="I10" i="15"/>
  <c r="H7" i="38"/>
  <c r="F10" i="38"/>
  <c r="F13" i="38"/>
  <c r="G21" i="15"/>
  <c r="E14" i="38"/>
  <c r="G14" i="38" s="1"/>
  <c r="F26" i="34"/>
  <c r="E8" i="15" s="1"/>
  <c r="E15" i="15"/>
  <c r="E9" i="38" s="1"/>
  <c r="E6" i="38"/>
  <c r="E13" i="38"/>
  <c r="E10" i="38"/>
  <c r="E7" i="38"/>
  <c r="G7" i="38" s="1"/>
  <c r="N41" i="37"/>
  <c r="F83" i="37"/>
  <c r="W41" i="37"/>
  <c r="L89" i="37" s="1"/>
  <c r="H15" i="38"/>
  <c r="C15" i="38" s="1"/>
  <c r="H6" i="38"/>
  <c r="T15" i="15"/>
  <c r="Q15" i="15" l="1"/>
  <c r="H15" i="26"/>
  <c r="F43" i="26"/>
  <c r="F25" i="26"/>
  <c r="H16" i="15"/>
  <c r="H9" i="15"/>
  <c r="F35" i="26"/>
  <c r="F36" i="26" s="1"/>
  <c r="H19" i="15" s="1"/>
  <c r="I19" i="15" s="1"/>
  <c r="G6" i="38"/>
  <c r="J23" i="26"/>
  <c r="H20" i="31"/>
  <c r="F14" i="15"/>
  <c r="F6" i="38" s="1"/>
  <c r="R13" i="15"/>
  <c r="R15" i="15" s="1"/>
  <c r="F44" i="26"/>
  <c r="H16" i="26"/>
  <c r="F21" i="31"/>
  <c r="F15" i="15" s="1"/>
  <c r="F9" i="38" s="1"/>
  <c r="G9" i="38" s="1"/>
  <c r="H15" i="31"/>
  <c r="H21" i="31" s="1"/>
  <c r="H22" i="31" s="1"/>
  <c r="F28" i="31"/>
  <c r="E33" i="15"/>
  <c r="G33" i="15" s="1"/>
  <c r="I33" i="15" s="1"/>
  <c r="G32" i="15"/>
  <c r="I32" i="15" s="1"/>
  <c r="F25" i="15"/>
  <c r="F26" i="15"/>
  <c r="F29" i="15"/>
  <c r="F27" i="15"/>
  <c r="G18" i="15"/>
  <c r="E26" i="15"/>
  <c r="G26" i="15" s="1"/>
  <c r="I26" i="15" s="1"/>
  <c r="E27" i="15"/>
  <c r="G27" i="15" s="1"/>
  <c r="I27" i="15" s="1"/>
  <c r="E25" i="15"/>
  <c r="E29" i="15"/>
  <c r="G29" i="15" s="1"/>
  <c r="I29" i="15" s="1"/>
  <c r="G24" i="15"/>
  <c r="I24" i="15" s="1"/>
  <c r="E23" i="15"/>
  <c r="G23" i="15" s="1"/>
  <c r="I23" i="15" s="1"/>
  <c r="H18" i="26"/>
  <c r="F46" i="26"/>
  <c r="I21" i="15"/>
  <c r="H24" i="34"/>
  <c r="H26" i="34" s="1"/>
  <c r="K21" i="31"/>
  <c r="G13" i="15"/>
  <c r="I13" i="15" s="1"/>
  <c r="E5" i="38"/>
  <c r="G5" i="38" s="1"/>
  <c r="C5" i="38" s="1"/>
  <c r="H18" i="15"/>
  <c r="I18" i="15" s="1"/>
  <c r="F16" i="15"/>
  <c r="G16" i="15" s="1"/>
  <c r="I16" i="15" s="1"/>
  <c r="G11" i="15"/>
  <c r="I11" i="15" s="1"/>
  <c r="F9" i="15"/>
  <c r="C7" i="38"/>
  <c r="F22" i="38"/>
  <c r="G10" i="38"/>
  <c r="C10" i="38" s="1"/>
  <c r="G13" i="38"/>
  <c r="F19" i="38"/>
  <c r="F21" i="38"/>
  <c r="F23" i="38"/>
  <c r="G23" i="38" s="1"/>
  <c r="C23" i="38" s="1"/>
  <c r="E17" i="38"/>
  <c r="G17" i="38" s="1"/>
  <c r="C17" i="38" s="1"/>
  <c r="E21" i="38"/>
  <c r="C6" i="38"/>
  <c r="Q18" i="15"/>
  <c r="Q17" i="15"/>
  <c r="E3" i="38"/>
  <c r="H21" i="38"/>
  <c r="H13" i="38"/>
  <c r="H14" i="38"/>
  <c r="C14" i="38" s="1"/>
  <c r="T17" i="15"/>
  <c r="T18" i="15"/>
  <c r="G9" i="15" l="1"/>
  <c r="I9" i="15" s="1"/>
  <c r="F3" i="38"/>
  <c r="G3" i="38" s="1"/>
  <c r="H15" i="15"/>
  <c r="H9" i="38" s="1"/>
  <c r="C9" i="38" s="1"/>
  <c r="F26" i="26"/>
  <c r="H8" i="15" s="1"/>
  <c r="H25" i="26"/>
  <c r="H26" i="26" s="1"/>
  <c r="R18" i="15"/>
  <c r="R17" i="15"/>
  <c r="G14" i="15"/>
  <c r="I14" i="15" s="1"/>
  <c r="G25" i="15"/>
  <c r="I25" i="15" s="1"/>
  <c r="S13" i="15"/>
  <c r="U13" i="15" s="1"/>
  <c r="G15" i="15"/>
  <c r="F22" i="31"/>
  <c r="F8" i="15" s="1"/>
  <c r="G8" i="15" s="1"/>
  <c r="C13" i="38"/>
  <c r="H16" i="38"/>
  <c r="C16" i="38" s="1"/>
  <c r="G21" i="38"/>
  <c r="C21" i="38" s="1"/>
  <c r="E18" i="38"/>
  <c r="G18" i="38" s="1"/>
  <c r="C18" i="38" s="1"/>
  <c r="E19" i="38"/>
  <c r="G19" i="38" s="1"/>
  <c r="C19" i="38" s="1"/>
  <c r="H3" i="38"/>
  <c r="C3" i="38" l="1"/>
  <c r="I8" i="15"/>
  <c r="I15" i="15"/>
  <c r="E22" i="38"/>
  <c r="G22" i="38" s="1"/>
  <c r="C22" i="3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9" authorId="0" shapeId="0" xr:uid="{D93836EC-F1D4-4256-AB4F-9E2F6E91A1D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норма на первый слой 7кг/м2, на второй слой норма 5кг/м2
</t>
        </r>
      </text>
    </comment>
    <comment ref="D10" authorId="0" shapeId="0" xr:uid="{1726262F-937E-4F0C-A1A1-DFCD477F73CE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норма на первый слой 7кг/м2
</t>
        </r>
      </text>
    </comment>
    <comment ref="D1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технониколь: 
750мл = 10-12м2, 3 слоя эпп 70*3=210мл/м2</t>
        </r>
      </text>
    </comment>
    <comment ref="D12" authorId="0" shapeId="0" xr:uid="{51C591AF-8F4C-4AB0-89D5-8AC078B6B44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технониколь: 
750мл = 10-12м2
</t>
        </r>
      </text>
    </comment>
    <comment ref="H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здесь учтено утепление спуска в подвал, если будет использоваться другая вата - перенести этот объем</t>
        </r>
      </text>
    </comment>
    <comment ref="D19" authorId="0" shapeId="0" xr:uid="{B73FD14C-2072-4FB6-893B-D4D1A66D8EAC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НР с учетом дополнительного крепления сетки</t>
        </r>
      </text>
    </comment>
    <comment ref="D25" authorId="0" shapeId="0" xr:uid="{6728CAEA-CC99-473B-9D84-5901F2D4C43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150 мл/м2
или 0,150кг/м2</t>
        </r>
      </text>
    </comment>
    <comment ref="D26" authorId="0" shapeId="0" xr:uid="{537F2B19-EC20-4C69-A4B3-CEB607BC7F6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1,29 кг/м2/1мм
необходимая толщина слоя 2-4мм, примем среднее 3мм
1,29*3=3,87кг</t>
        </r>
      </text>
    </comment>
    <comment ref="D27" authorId="0" shapeId="0" xr:uid="{54EA759B-28D1-452A-B32A-E9DB0E17C161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54,04 шт./м2 + 7% запас = 57 шт./м2 (информация от производителя)</t>
        </r>
      </text>
    </comment>
    <comment ref="D28" authorId="0" shapeId="0" xr:uid="{DF2D4608-5F69-43AF-9393-60ACAC6E1641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54,04 шт./м2 + 7% запас = 57 шт./м2 (информация от производителя)</t>
        </r>
      </text>
    </comment>
    <comment ref="D29" authorId="0" shapeId="0" xr:uid="{0544CF2C-8C5F-41FC-AC5B-97290C117C7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фактически сложившаяся ранее норма 20кг/7м2 = 2,86кг/м2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B7" authorId="0" shapeId="0" xr:uid="{6EA03BEE-C705-46B0-BB8F-2D6B56CF7B7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изменение в связи с исключением утепления и отделки зоны спуска в подвал с улицы</t>
        </r>
      </text>
    </comment>
    <comment ref="C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отм.-0,600 до отм. 0,000</t>
        </r>
      </text>
    </comment>
    <comment ref="C1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 0,000 до отм. +0,600</t>
        </r>
      </text>
    </comment>
    <comment ref="E11" authorId="0" shapeId="0" xr:uid="{4D4752BC-451D-40FE-8D9B-4D58E2311B1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проемы до отм +0,600</t>
        </r>
      </text>
    </comment>
    <comment ref="B15" authorId="0" shapeId="0" xr:uid="{1E37331E-4373-4CE1-8367-42F06966016C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в том числе 2 участка по 500мм ну колоннах</t>
        </r>
      </text>
    </comment>
    <comment ref="C15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E15" authorId="0" shapeId="0" xr:uid="{7CCECDA2-FE35-44C1-8EF9-865173F3805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проемы выше отм.+0,600</t>
        </r>
      </text>
    </comment>
    <comment ref="A19" authorId="0" shapeId="0" xr:uid="{5396D3FF-A2FD-4A21-82C5-046EC34F250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подшивка плиты утеплителем, в местах, где выше находится жилая комната (не лоджия)</t>
        </r>
      </text>
    </comment>
    <comment ref="C20" authorId="0" shapeId="0" xr:uid="{51D8841D-290A-4E84-81A5-F4EE7EBC8C2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+3,340 (до отметки низа плиты перекрытия 2 этажа)</t>
        </r>
      </text>
    </comment>
    <comment ref="C21" authorId="0" shapeId="0" xr:uid="{DEAF3602-4845-4254-B522-33BA4D7A000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+3,340 (до отметки низа плиты перекрытия 2 этажа)</t>
        </r>
      </text>
    </comment>
    <comment ref="C22" authorId="0" shapeId="0" xr:uid="{5F3A500E-6BEA-43AD-8F6F-04AD69F84B9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+3,340 (до отметки низа плиты перекрытия 2 этажа)</t>
        </r>
      </text>
    </comment>
    <comment ref="C23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-0,100 до отметки низа плиты перекрытия этажа</t>
        </r>
      </text>
    </comment>
    <comment ref="H44" authorId="0" shapeId="0" xr:uid="{BF2AE114-834F-4C8B-8E89-0E2FB800114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C45" authorId="0" shapeId="0" xr:uid="{F2E0898F-FA22-4888-88A5-7DB067343DB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отм.-0,100 до отм. 0,000</t>
        </r>
      </text>
    </comment>
    <comment ref="C49" authorId="0" shapeId="0" xr:uid="{0C0BD6C4-F735-4EDE-8FCD-B27080E2D49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C50" authorId="0" shapeId="0" xr:uid="{F938D642-83F5-4F45-A1BF-A94AB2968EAB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заглубленные входы, +3,340 минут толщина утепления подшивки плиты 0,25
</t>
        </r>
      </text>
    </comment>
    <comment ref="A56" authorId="0" shapeId="0" xr:uid="{5F4221DE-6855-4064-A80F-2C839C7AA0F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отделка плит перекрытия снизу, </t>
        </r>
        <r>
          <rPr>
            <sz val="9"/>
            <color indexed="81"/>
            <rFont val="Tahoma"/>
            <family val="2"/>
            <charset val="204"/>
          </rPr>
          <t>в</t>
        </r>
        <r>
          <rPr>
            <sz val="8"/>
            <color indexed="81"/>
            <rFont val="Tahoma"/>
            <family val="2"/>
            <charset val="204"/>
          </rPr>
          <t xml:space="preserve"> местах, где выше находится жилая комната (не лоджия). </t>
        </r>
      </text>
    </comment>
    <comment ref="C57" authorId="0" shapeId="0" xr:uid="{42E822C3-940B-48B4-B074-1228B2B59766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с отм.0.000 до отм.+0,250</t>
        </r>
      </text>
    </comment>
    <comment ref="D57" authorId="0" shapeId="0" xr:uid="{51F73FCB-A8DC-4FD9-8EE8-5247AE7BABB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изменение в связи с исключением утепления и отделки зоны спуска в подвал с улицы</t>
        </r>
      </text>
    </comment>
    <comment ref="D58" authorId="0" shapeId="0" xr:uid="{62C61226-DB89-497B-8133-C4F609505CD0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0,52м2 - площадь сверху</t>
        </r>
      </text>
    </comment>
    <comment ref="C66" authorId="0" shapeId="0" xr:uid="{B6B20C4D-C826-4C21-91D7-E99A944B63D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+0,000 до отметки +3,060 (немного выше витража)</t>
        </r>
      </text>
    </comment>
    <comment ref="C67" authorId="0" shapeId="0" xr:uid="{6C57180E-CE44-4F53-8FFC-F64B32C8C9C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заглубленные входы, +3,340 минус толщина утепления подшивки плиты 0,25 </t>
        </r>
      </text>
    </comment>
    <comment ref="A80" authorId="0" shapeId="0" xr:uid="{104DFFE7-A237-4048-A66C-4726FAD9D2C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отделка плит перекрытия снизу, </t>
        </r>
        <r>
          <rPr>
            <sz val="9"/>
            <color indexed="81"/>
            <rFont val="Tahoma"/>
            <family val="2"/>
            <charset val="204"/>
          </rPr>
          <t>в</t>
        </r>
        <r>
          <rPr>
            <sz val="8"/>
            <color indexed="81"/>
            <rFont val="Tahoma"/>
            <family val="2"/>
            <charset val="204"/>
          </rPr>
          <t xml:space="preserve"> местах, где выше находится жилая комната (не лоджия). </t>
        </r>
      </text>
    </comment>
    <comment ref="C81" authorId="0" shapeId="0" xr:uid="{AF1A6B89-D854-4C0A-A4B6-A5D65B88F703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с отм.0.000 до отм.+0,250</t>
        </r>
      </text>
    </comment>
    <comment ref="D81" authorId="0" shapeId="0" xr:uid="{D28037B2-0C44-4500-8802-00A5CD84783C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изменение в связи с исключением утепления и отделки зоны спуска в подвал с улицы</t>
        </r>
      </text>
    </comment>
    <comment ref="D82" authorId="0" shapeId="0" xr:uid="{A0D3B1AF-24D0-4BCF-BEB6-214AFE4B4DFB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0,52м2 - площадь сверху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7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отм.-0,600 до отм. 0,000</t>
        </r>
      </text>
    </comment>
    <comment ref="C10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 0,000 до отм. +0,600</t>
        </r>
      </text>
    </comment>
    <comment ref="C13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A16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подшивка плиты утеплителем, в местах, где выше находится жилая комната (не лоджия)</t>
        </r>
      </text>
    </comment>
    <comment ref="C17" authorId="0" shapeId="0" xr:uid="{7775B7AC-8B57-45F0-9357-5FE45C44D74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+3,340 (до отметки низа плиты перекрытия 2 этажа)</t>
        </r>
      </text>
    </comment>
    <comment ref="C18" authorId="0" shapeId="0" xr:uid="{3C177542-9C36-449C-BFFB-CDD56CC34A9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+3,340 (до отметки низа плиты перекрытия 2 этажа)</t>
        </r>
      </text>
    </comment>
    <comment ref="C19" authorId="0" shapeId="0" xr:uid="{506D96FE-AA29-473B-B852-832823C09C3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+3,340 (до отметки низа плиты перекрытия 2 этажа)</t>
        </r>
      </text>
    </comment>
    <comment ref="H46" authorId="0" shapeId="0" xr:uid="{48CF28B0-F201-4D1F-B949-F79CCCEE200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C47" authorId="0" shapeId="0" xr:uid="{FEDA58AB-1C1E-443A-AC42-155DE3AC5EC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отм.-0,100 до отм. 0,000</t>
        </r>
      </text>
    </comment>
    <comment ref="C50" authorId="0" shapeId="0" xr:uid="{D1E525BF-55E4-4375-82F1-3350213A717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C51" authorId="0" shapeId="0" xr:uid="{32878CCF-7B67-4AEB-A5FE-91726D66C2D1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заглубленные входы, +3,340 минус толщина утепления подшивки плиты 0,25м</t>
        </r>
      </text>
    </comment>
    <comment ref="A56" authorId="0" shapeId="0" xr:uid="{C7E387E9-9F8D-4433-B650-0A35590849C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отделка плит перекрытия снизу, </t>
        </r>
        <r>
          <rPr>
            <sz val="9"/>
            <color indexed="81"/>
            <rFont val="Tahoma"/>
            <family val="2"/>
            <charset val="204"/>
          </rPr>
          <t>в</t>
        </r>
        <r>
          <rPr>
            <sz val="8"/>
            <color indexed="81"/>
            <rFont val="Tahoma"/>
            <family val="2"/>
            <charset val="204"/>
          </rPr>
          <t xml:space="preserve"> местах, где выше находится жилая комната (не лоджия). </t>
        </r>
      </text>
    </comment>
    <comment ref="E57" authorId="0" shapeId="0" xr:uid="{5F7C435B-CA7A-4301-A087-A56E584423E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двери спуска в подвал</t>
        </r>
      </text>
    </comment>
    <comment ref="D58" authorId="0" shapeId="0" xr:uid="{6B6EBFF8-DF6F-4063-A5EC-16196E2F8B3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0,52м2 - площадь сверху</t>
        </r>
      </text>
    </comment>
    <comment ref="C66" authorId="0" shapeId="0" xr:uid="{878C00F0-9991-4AB1-987E-9A0B9CBD2FD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+0,000 до отметки +3,060 (немного выше витража)</t>
        </r>
      </text>
    </comment>
    <comment ref="C67" authorId="0" shapeId="0" xr:uid="{E94A74C6-2525-4D9B-BF36-F7915CD4132F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заглубленные входы, +3,340 минус толщина утепления подшивки плиты 0,25 </t>
        </r>
      </text>
    </comment>
    <comment ref="A78" authorId="0" shapeId="0" xr:uid="{7C65573A-058F-49D9-B2CF-29AD7385268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отделка плит перекрытия снизу, </t>
        </r>
        <r>
          <rPr>
            <sz val="9"/>
            <color indexed="81"/>
            <rFont val="Tahoma"/>
            <family val="2"/>
            <charset val="204"/>
          </rPr>
          <t>в</t>
        </r>
        <r>
          <rPr>
            <sz val="8"/>
            <color indexed="81"/>
            <rFont val="Tahoma"/>
            <family val="2"/>
            <charset val="204"/>
          </rPr>
          <t xml:space="preserve"> местах, где выше находится жилая комната (не лоджия). </t>
        </r>
      </text>
    </comment>
    <comment ref="E79" authorId="0" shapeId="0" xr:uid="{04AA4994-5640-43FB-89F9-E4CBB9011A3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двери спуска в подвал</t>
        </r>
      </text>
    </comment>
    <comment ref="D80" authorId="0" shapeId="0" xr:uid="{C5020767-1EDF-458D-9E43-7EC3CE1B4F3F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0,52м2 - площадь сверху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7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отм.-0,600 до отм. 0,000</t>
        </r>
      </text>
    </comment>
    <comment ref="C11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 0,000 до отм. +0,600</t>
        </r>
      </text>
    </comment>
    <comment ref="C15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A19" authorId="0" shapeId="0" xr:uid="{A96D1413-075F-4235-B508-AB1DE500781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подшивка плиты утеплителем, в местах, где выше находится жилая комната (не лоджия)</t>
        </r>
      </text>
    </comment>
    <comment ref="C20" authorId="0" shapeId="0" xr:uid="{0B2A3327-4D36-4558-95F0-A6A8CB305F8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+3,340 (до отметки низа плиты перекрытия 2 этажа)</t>
        </r>
      </text>
    </comment>
    <comment ref="C23" authorId="0" shapeId="0" xr:uid="{E67EDAE4-D0F5-4A6F-BD47-30319C7471B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внутри, поэтому на всю высоту утепляем минватой
от отметки -2,400 до отметки +3,340</t>
        </r>
      </text>
    </comment>
    <comment ref="F23" authorId="0" shapeId="0" xr:uid="{EF75B4FC-369E-47A5-8F6F-7B867C1ED80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площадь боковых стен от нижней площадки до плиты перекрытия 2 эт + площадь боковых стен вдоль марша (посчитано в автокаде) + площадь подшивки низа плиты перекрытия 2 эт</t>
        </r>
      </text>
    </comment>
    <comment ref="H51" authorId="0" shapeId="0" xr:uid="{94F3B9DB-99F3-4149-95CF-E815EADF03B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C52" authorId="0" shapeId="0" xr:uid="{36461A35-14A6-48F6-A5BC-358D1D3C8F9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отм.-0,100 до отм. 0,000</t>
        </r>
      </text>
    </comment>
    <comment ref="C56" authorId="0" shapeId="0" xr:uid="{5FA0C879-7653-44CF-984F-EBD3FB1019F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C57" authorId="0" shapeId="0" xr:uid="{2FB83251-9E0A-44BB-B582-217D578F5B2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C58" authorId="0" shapeId="0" xr:uid="{686E424A-F76D-44A7-A864-8CED48AF42A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заглубленные входы, +3,340 минус толщина утепления подшивки плиты 0,25м</t>
        </r>
      </text>
    </comment>
    <comment ref="C59" authorId="0" shapeId="0" xr:uid="{1ED00574-EF93-41F9-B3EB-B1EFC08ACD9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до отметки +3,060 (немного выше витража)</t>
        </r>
      </text>
    </comment>
    <comment ref="C60" authorId="0" shapeId="0" xr:uid="{FCE51B71-D489-4E22-8607-9CC636BA42C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заглубленные входы, +3,340 мину толщина утепления подшивки плиты 0,25 минус 0,6м эпп</t>
        </r>
      </text>
    </comment>
    <comment ref="C61" authorId="0" shapeId="0" xr:uid="{A40F7074-236C-45F9-9CDA-1D4421BED57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до отметки +3,060 (немного выше витража)</t>
        </r>
      </text>
    </comment>
    <comment ref="C62" authorId="0" shapeId="0" xr:uid="{14254D98-F5A2-488D-BF6B-5278BDF04D2D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заглубленные входы, +3,340 мину толщина утепления подшивки плиты 0,25 минус 0,6м эпп</t>
        </r>
      </text>
    </comment>
    <comment ref="A63" authorId="0" shapeId="0" xr:uid="{E5862681-1DCC-4034-917A-32DAEC8597A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отделка плит перекрытия снизу, </t>
        </r>
        <r>
          <rPr>
            <sz val="9"/>
            <color indexed="81"/>
            <rFont val="Tahoma"/>
            <family val="2"/>
            <charset val="204"/>
          </rPr>
          <t>в</t>
        </r>
        <r>
          <rPr>
            <sz val="8"/>
            <color indexed="81"/>
            <rFont val="Tahoma"/>
            <family val="2"/>
            <charset val="204"/>
          </rPr>
          <t xml:space="preserve"> местах, где выше находится жилая комната (не лоджия). </t>
        </r>
      </text>
    </comment>
    <comment ref="E64" authorId="0" shapeId="0" xr:uid="{41DD59CD-EF6F-47CE-B680-D8573131885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двери спуска в подвал</t>
        </r>
      </text>
    </comment>
    <comment ref="D65" authorId="0" shapeId="0" xr:uid="{73DD1FDB-E1C7-4994-A964-C512440BA8E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0,52м2 - площадь сверху</t>
        </r>
      </text>
    </comment>
    <comment ref="C74" authorId="0" shapeId="0" xr:uid="{D1DFCB04-8DB6-4914-A17F-21E5ED8BB67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+0,000 до отметки +3,060 (немного выше витража)</t>
        </r>
      </text>
    </comment>
    <comment ref="C75" authorId="0" shapeId="0" xr:uid="{7328CA77-177A-45B6-B056-F35D17196A4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заглубленные входы, +3,340 минус толщина утепления подшивки плиты 0,25 </t>
        </r>
      </text>
    </comment>
    <comment ref="A86" authorId="0" shapeId="0" xr:uid="{39E235A1-D9E2-4AB8-9FC0-9476504E5AB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отделка плит перекрытия снизу, </t>
        </r>
        <r>
          <rPr>
            <sz val="9"/>
            <color indexed="81"/>
            <rFont val="Tahoma"/>
            <family val="2"/>
            <charset val="204"/>
          </rPr>
          <t>в</t>
        </r>
        <r>
          <rPr>
            <sz val="8"/>
            <color indexed="81"/>
            <rFont val="Tahoma"/>
            <family val="2"/>
            <charset val="204"/>
          </rPr>
          <t xml:space="preserve"> местах, где выше находится жилая комната (не лоджия). </t>
        </r>
      </text>
    </comment>
    <comment ref="E87" authorId="0" shapeId="0" xr:uid="{09DE2702-BB8E-4BD0-AE49-FB3946CD6A0C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двери спуска в подвал</t>
        </r>
      </text>
    </comment>
    <comment ref="D88" authorId="0" shapeId="0" xr:uid="{6E0B91BA-4E4C-4BBD-AABF-16D0022DF711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0,52м2 - площадь сверху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высота проема от отм.+ 0,600</t>
        </r>
      </text>
    </comment>
    <comment ref="B9" authorId="0" shapeId="0" xr:uid="{4978CECD-351E-40AC-A942-3F157EA33D2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утопленные витражи</t>
        </r>
      </text>
    </comment>
    <comment ref="D29" authorId="0" shapeId="0" xr:uid="{0A0CB9B3-A561-462C-B931-F7A7546D436B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от отм. -0,600 до отм. -0,400 (высота проема)</t>
        </r>
      </text>
    </comment>
    <comment ref="D128" authorId="0" shapeId="0" xr:uid="{00000000-0006-0000-05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N141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44" authorId="0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48" authorId="0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2" authorId="0" shapeId="0" xr:uid="{00000000-0006-0000-05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5" authorId="0" shapeId="0" xr:uid="{00000000-0006-0000-05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9" authorId="0" shapeId="0" xr:uid="{00000000-0006-0000-05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89" authorId="0" shapeId="0" xr:uid="{00000000-0006-0000-05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90" authorId="0" shapeId="0" xr:uid="{00000000-0006-0000-05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91" authorId="0" shapeId="0" xr:uid="{00000000-0006-0000-05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92" authorId="0" shapeId="0" xr:uid="{00000000-0006-0000-05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93" authorId="0" shapeId="0" xr:uid="{00000000-0006-0000-05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94" authorId="0" shapeId="0" xr:uid="{00000000-0006-0000-05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96" authorId="0" shapeId="0" xr:uid="{00000000-0006-0000-05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97" authorId="0" shapeId="0" xr:uid="{00000000-0006-0000-05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98" authorId="0" shapeId="0" xr:uid="{00000000-0006-0000-05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228" authorId="0" shapeId="0" xr:uid="{00000000-0006-0000-05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231" authorId="0" shapeId="0" xr:uid="{00000000-0006-0000-05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235" authorId="0" shapeId="0" xr:uid="{00000000-0006-0000-05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высота проема от отм.+ 0,600</t>
        </r>
      </text>
    </comment>
    <comment ref="L12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+3,520;+4,100</t>
        </r>
      </text>
    </comment>
    <comment ref="L13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+5,700;+6,520 (четверть не учитывается, тк попадает на 3 этаж)</t>
        </r>
      </text>
    </comment>
    <comment ref="L14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+6,520;+7,500</t>
        </r>
      </text>
    </comment>
    <comment ref="L15" authorId="0" shapeId="0" xr:uid="{00000000-0006-0000-06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+8,700;+10,310 
(четверть не учитывается, тк попадает на 4 этаж)</t>
        </r>
      </text>
    </comment>
    <comment ref="O16" authorId="0" shapeId="0" xr:uid="{00000000-0006-0000-06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2 этажа</t>
        </r>
      </text>
    </comment>
    <comment ref="P16" authorId="0" shapeId="0" xr:uid="{00000000-0006-0000-06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3 этажа</t>
        </r>
      </text>
    </comment>
    <comment ref="T16" authorId="0" shapeId="0" xr:uid="{00000000-0006-0000-06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4 этаж попадает только часть окна, в отметках +10,500;+10,440</t>
        </r>
      </text>
    </comment>
    <comment ref="D19" authorId="0" shapeId="0" xr:uid="{00000000-0006-0000-06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двери в отметках +0,600; +1,550</t>
        </r>
      </text>
    </comment>
    <comment ref="D20" authorId="0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окна в отметках +2,000; +3,340 (четверть не учитывается, тк попадает на 2 этаж)</t>
        </r>
      </text>
    </comment>
    <comment ref="D23" authorId="0" shapeId="0" xr:uid="{FF606F42-83C6-4DEA-8D34-26CF2F19C0AF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от отм. -0,600 до отм. -0,400 (высота проема)</t>
        </r>
      </text>
    </comment>
    <comment ref="G74" authorId="0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часть окна выхода на лк</t>
        </r>
      </text>
    </comment>
    <comment ref="D100" authorId="0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L105" authorId="0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+3,520;+4,100</t>
        </r>
      </text>
    </comment>
    <comment ref="L106" authorId="0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+5,700;+6,520 (четверть не учитывается, тк попадает на 3 этаж)</t>
        </r>
      </text>
    </comment>
    <comment ref="L107" authorId="0" shapeId="0" xr:uid="{00000000-0006-0000-06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+6,520;+7,500</t>
        </r>
      </text>
    </comment>
    <comment ref="L108" authorId="0" shapeId="0" xr:uid="{00000000-0006-0000-06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+8,700;+10,310 
(четверть не учитывается, тк попадает на 4 этаж)</t>
        </r>
      </text>
    </comment>
    <comment ref="O109" authorId="0" shapeId="0" xr:uid="{00000000-0006-0000-06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2 этажа</t>
        </r>
      </text>
    </comment>
    <comment ref="P109" authorId="0" shapeId="0" xr:uid="{00000000-0006-0000-06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3 этажа</t>
        </r>
      </text>
    </comment>
    <comment ref="T109" authorId="0" shapeId="0" xr:uid="{00000000-0006-0000-06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4 этаж попадает только часть окна, в отметках +10,500;+10,440</t>
        </r>
      </text>
    </comment>
    <comment ref="D112" authorId="0" shapeId="0" xr:uid="{00000000-0006-0000-06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двери в отметках 0,000; +1,550</t>
        </r>
      </text>
    </comment>
    <comment ref="D113" authorId="0" shapeId="0" xr:uid="{00000000-0006-0000-06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окна в отметках +2,000; +3,340 (четверть не учитывается, тк попадает на 2 этаж)</t>
        </r>
      </text>
    </comment>
    <comment ref="N113" authorId="0" shapeId="0" xr:uid="{00000000-0006-0000-0600-00001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16" authorId="0" shapeId="0" xr:uid="{00000000-0006-0000-0600-00001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17" authorId="0" shapeId="0" xr:uid="{00000000-0006-0000-0600-00001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18" authorId="0" shapeId="0" xr:uid="{00000000-0006-0000-0600-00001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20" authorId="0" shapeId="0" xr:uid="{00000000-0006-0000-0600-00001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21" authorId="0" shapeId="0" xr:uid="{00000000-0006-0000-0600-00001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47" authorId="0" shapeId="0" xr:uid="{00000000-0006-0000-0600-00001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49" authorId="0" shapeId="0" xr:uid="{00000000-0006-0000-0600-00001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49" authorId="0" shapeId="0" xr:uid="{00000000-0006-0000-0600-00001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51" authorId="0" shapeId="0" xr:uid="{00000000-0006-0000-0600-00001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52" authorId="0" shapeId="0" xr:uid="{00000000-0006-0000-0600-00002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54" authorId="0" shapeId="0" xr:uid="{00000000-0006-0000-0600-00002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4" authorId="0" shapeId="0" xr:uid="{00000000-0006-0000-0600-00002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55" authorId="0" shapeId="0" xr:uid="{00000000-0006-0000-0600-00002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5" authorId="0" shapeId="0" xr:uid="{00000000-0006-0000-0600-00002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G170" authorId="0" shapeId="0" xr:uid="{00000000-0006-0000-0600-00002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часть окна выхода на лк</t>
        </r>
      </text>
    </comment>
    <comment ref="F179" authorId="0" shapeId="0" xr:uid="{00000000-0006-0000-0600-00002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84" authorId="0" shapeId="0" xr:uid="{00000000-0006-0000-0600-00002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85" authorId="0" shapeId="0" xr:uid="{00000000-0006-0000-0600-00002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высота проема от отм.+ 0,600</t>
        </r>
      </text>
    </comment>
    <comment ref="D27" authorId="0" shapeId="0" xr:uid="{F8DD2E2E-A99D-4111-978D-5B74D017B4E1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от отм. -0,600 до отм. -0,400 (высота проема)</t>
        </r>
      </text>
    </comment>
    <comment ref="D93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N105" authorId="0" shapeId="0" xr:uid="{00000000-0006-0000-07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09" authorId="0" shapeId="0" xr:uid="{00000000-0006-0000-07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12" authorId="0" shapeId="0" xr:uid="{00000000-0006-0000-07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14" authorId="0" shapeId="0" xr:uid="{00000000-0006-0000-07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16" authorId="0" shapeId="0" xr:uid="{00000000-0006-0000-07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18" authorId="0" shapeId="0" xr:uid="{00000000-0006-0000-07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21" authorId="0" shapeId="0" xr:uid="{00000000-0006-0000-07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25" authorId="0" shapeId="0" xr:uid="{00000000-0006-0000-07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54" authorId="0" shapeId="0" xr:uid="{00000000-0006-0000-07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54" authorId="0" shapeId="0" xr:uid="{00000000-0006-0000-07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4" authorId="0" shapeId="0" xr:uid="{00000000-0006-0000-07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59" authorId="0" shapeId="0" xr:uid="{00000000-0006-0000-07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59" authorId="0" shapeId="0" xr:uid="{00000000-0006-0000-07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9" authorId="0" shapeId="0" xr:uid="{00000000-0006-0000-07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63" authorId="0" shapeId="0" xr:uid="{00000000-0006-0000-07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63" authorId="0" shapeId="0" xr:uid="{00000000-0006-0000-07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63" authorId="0" shapeId="0" xr:uid="{00000000-0006-0000-07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67" authorId="0" shapeId="0" xr:uid="{00000000-0006-0000-07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67" authorId="0" shapeId="0" xr:uid="{00000000-0006-0000-07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67" authorId="0" shapeId="0" xr:uid="{00000000-0006-0000-0700-00001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K86" authorId="0" shapeId="0" xr:uid="{00000000-0006-0000-08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боковые откосы всех окон + все откосы выходов на лоджию + все откосы 16 эт</t>
        </r>
      </text>
    </comment>
    <comment ref="K87" authorId="0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верхний откос всех окон (кроме 16 этажа)</t>
        </r>
      </text>
    </comment>
    <comment ref="J90" authorId="0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90" authorId="0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J91" authorId="0" shapeId="0" xr:uid="{00000000-0006-0000-08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91" authorId="0" shapeId="0" xr:uid="{00000000-0006-0000-08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K94" authorId="0" shapeId="0" xr:uid="{00000000-0006-0000-08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сторон, снизу отлив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L12" authorId="0" shapeId="0" xr:uid="{00000000-0006-0000-09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+3,520;+4,100</t>
        </r>
      </text>
    </comment>
    <comment ref="L13" authorId="0" shapeId="0" xr:uid="{00000000-0006-0000-09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+5,700;+6,520 (четверть не учитывается, тк попадает на 3 этаж)</t>
        </r>
      </text>
    </comment>
    <comment ref="L14" authorId="0" shapeId="0" xr:uid="{00000000-0006-0000-09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+6,520;+7,500</t>
        </r>
      </text>
    </comment>
    <comment ref="L15" authorId="0" shapeId="0" xr:uid="{00000000-0006-0000-09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+8,700;+10,310 
(четверть не учитывается, тк попадает на 4 этаж)</t>
        </r>
      </text>
    </comment>
    <comment ref="N16" authorId="0" shapeId="0" xr:uid="{00000000-0006-0000-09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2 этажа</t>
        </r>
      </text>
    </comment>
    <comment ref="O16" authorId="0" shapeId="0" xr:uid="{00000000-0006-0000-09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2 этажа</t>
        </r>
      </text>
    </comment>
    <comment ref="P16" authorId="0" shapeId="0" xr:uid="{00000000-0006-0000-09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3 этажа</t>
        </r>
      </text>
    </comment>
    <comment ref="Q16" authorId="0" shapeId="0" xr:uid="{00000000-0006-0000-09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3 этажа</t>
        </r>
      </text>
    </comment>
    <comment ref="U16" authorId="0" shapeId="0" xr:uid="{00000000-0006-0000-09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4 этаж попадает только часть окна, в отметках +10,500;+10,440</t>
        </r>
      </text>
    </comment>
    <comment ref="D19" authorId="0" shapeId="0" xr:uid="{00000000-0006-0000-09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двери в отметках 0,000; +1,550</t>
        </r>
      </text>
    </comment>
    <comment ref="D20" authorId="0" shapeId="0" xr:uid="{00000000-0006-0000-09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окна в отметках +2,000; +3,340 (четверть не учитывается, тк попадает на 2 этаж)</t>
        </r>
      </text>
    </comment>
    <comment ref="K69" authorId="0" shapeId="0" xr:uid="{00000000-0006-0000-09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боковые откосы всех окон + все откосы выходов на лоджию + все откосы 16 эт</t>
        </r>
      </text>
    </comment>
    <comment ref="K70" authorId="0" shapeId="0" xr:uid="{00000000-0006-0000-09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верхний откос всех окон (кроме 16 этажа)</t>
        </r>
      </text>
    </comment>
    <comment ref="J73" authorId="0" shapeId="0" xr:uid="{00000000-0006-0000-09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73" authorId="0" shapeId="0" xr:uid="{00000000-0006-0000-09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E74" authorId="0" shapeId="0" xr:uid="{00000000-0006-0000-09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окно на 16эт+окно выхода на кровлю</t>
        </r>
      </text>
    </comment>
    <comment ref="J74" authorId="0" shapeId="0" xr:uid="{00000000-0006-0000-09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74" authorId="0" shapeId="0" xr:uid="{00000000-0006-0000-09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K77" authorId="0" shapeId="0" xr:uid="{00000000-0006-0000-09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сторон, снизу отлив</t>
        </r>
      </text>
    </comment>
    <comment ref="K81" authorId="0" shapeId="0" xr:uid="{00000000-0006-0000-09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J91" authorId="0" shapeId="0" xr:uid="{00000000-0006-0000-0A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нижний откос окон не красим (закрывается отливом)</t>
        </r>
      </text>
    </comment>
    <comment ref="K92" authorId="0" shapeId="0" xr:uid="{00000000-0006-0000-0A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боковые откосы всех окон + все откосы выходов на лоджию + все откосы 16 эт</t>
        </r>
      </text>
    </comment>
    <comment ref="K93" authorId="0" shapeId="0" xr:uid="{00000000-0006-0000-0A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верхний откос всех окон (кроме 16 этажа)</t>
        </r>
      </text>
    </comment>
    <comment ref="J96" authorId="0" shapeId="0" xr:uid="{00000000-0006-0000-0A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96" authorId="0" shapeId="0" xr:uid="{00000000-0006-0000-0A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J97" authorId="0" shapeId="0" xr:uid="{00000000-0006-0000-0A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97" authorId="0" shapeId="0" xr:uid="{00000000-0006-0000-0A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K100" authorId="0" shapeId="0" xr:uid="{00000000-0006-0000-0A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сторон, снизу отлив</t>
        </r>
      </text>
    </comment>
    <comment ref="K104" authorId="0" shapeId="0" xr:uid="{00000000-0006-0000-0A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</t>
        </r>
      </text>
    </comment>
  </commentList>
</comments>
</file>

<file path=xl/sharedStrings.xml><?xml version="1.0" encoding="utf-8"?>
<sst xmlns="http://schemas.openxmlformats.org/spreadsheetml/2006/main" count="3256" uniqueCount="348">
  <si>
    <t>Примечание</t>
  </si>
  <si>
    <t>шт</t>
  </si>
  <si>
    <t>ИТОГО</t>
  </si>
  <si>
    <t xml:space="preserve"> Объект: «Жилой комплекс в г. Тюмени в границах ул. Новогодняя - ул. Чайковского - ул. Сосьвинская"</t>
  </si>
  <si>
    <t>№ п/п</t>
  </si>
  <si>
    <t>Наименование работы/материалов</t>
  </si>
  <si>
    <t>Ед. изм.</t>
  </si>
  <si>
    <t xml:space="preserve">НР </t>
  </si>
  <si>
    <t>ГП - 1</t>
  </si>
  <si>
    <t>ГП - 2</t>
  </si>
  <si>
    <t>Секция 1</t>
  </si>
  <si>
    <t>Секция 2</t>
  </si>
  <si>
    <t>1.1</t>
  </si>
  <si>
    <t>ГП-2</t>
  </si>
  <si>
    <t xml:space="preserve">*** Примечания к расчету: </t>
  </si>
  <si>
    <t>Сводная ведомость объемов работ по устройству фасадной системы</t>
  </si>
  <si>
    <t>м2</t>
  </si>
  <si>
    <t>Нанесение декоративной штукатурки</t>
  </si>
  <si>
    <t>Окраска декоративной штукатурки (в 2 слоя)</t>
  </si>
  <si>
    <t>Оси фасада</t>
  </si>
  <si>
    <t>Ширина, м</t>
  </si>
  <si>
    <t>Высота, м</t>
  </si>
  <si>
    <t>Площадь, м2</t>
  </si>
  <si>
    <t>Площадь всего, м2</t>
  </si>
  <si>
    <t xml:space="preserve">Площадь (1 шт), м2 </t>
  </si>
  <si>
    <t>Кол-во, шт</t>
  </si>
  <si>
    <t>Наименование
(оси / конструктивный элемент)</t>
  </si>
  <si>
    <t>Длина, м</t>
  </si>
  <si>
    <t>Площадь проемов, м2</t>
  </si>
  <si>
    <t>Толщина утеплителя, м</t>
  </si>
  <si>
    <t>Объем утеплителя, м3 (без НР)</t>
  </si>
  <si>
    <t>Вид утеплителя</t>
  </si>
  <si>
    <t xml:space="preserve">Крепление: </t>
  </si>
  <si>
    <t xml:space="preserve">Итого на один этаж: </t>
  </si>
  <si>
    <t>Дюбель 240/260 мм:</t>
  </si>
  <si>
    <t>на один этаж:</t>
  </si>
  <si>
    <t>(клеевая смесь, утеплитель, дюбель)</t>
  </si>
  <si>
    <t>м3</t>
  </si>
  <si>
    <t>Этаж: 4, 5</t>
  </si>
  <si>
    <t>Этаж: 1</t>
  </si>
  <si>
    <t>Наим-ие проема</t>
  </si>
  <si>
    <t>Этаж: 2, 3</t>
  </si>
  <si>
    <t>Этаж: 6-14</t>
  </si>
  <si>
    <t>Этаж: 15</t>
  </si>
  <si>
    <t>Этаж: 16</t>
  </si>
  <si>
    <t>фасад А/1-16</t>
  </si>
  <si>
    <t>фасад П/1-16</t>
  </si>
  <si>
    <t>фасад 16/А-П</t>
  </si>
  <si>
    <t>фасад 1/А-П</t>
  </si>
  <si>
    <t>Площадь утепления, м2</t>
  </si>
  <si>
    <t>П/1-16</t>
  </si>
  <si>
    <t>16/А-П</t>
  </si>
  <si>
    <t>А/1-16</t>
  </si>
  <si>
    <t>1/А-П</t>
  </si>
  <si>
    <t>ОК-1</t>
  </si>
  <si>
    <t>ОК-3.1</t>
  </si>
  <si>
    <t>ОК-3.2</t>
  </si>
  <si>
    <t>ИТОГО:</t>
  </si>
  <si>
    <t>ОК-4.1</t>
  </si>
  <si>
    <t>ОК-4.2</t>
  </si>
  <si>
    <t>ОК-2</t>
  </si>
  <si>
    <t>П/1-16 лоджии</t>
  </si>
  <si>
    <t>ОК-7.1</t>
  </si>
  <si>
    <t>16/А-П лоджии</t>
  </si>
  <si>
    <t>ОК-7.2</t>
  </si>
  <si>
    <t>А/1-16 лоджии</t>
  </si>
  <si>
    <t>1/А-П лоджии</t>
  </si>
  <si>
    <t>м</t>
  </si>
  <si>
    <t>ОК-8</t>
  </si>
  <si>
    <t>ОК-9.1</t>
  </si>
  <si>
    <t>ОК-10.2</t>
  </si>
  <si>
    <t>ОК-9.2</t>
  </si>
  <si>
    <t>ОК-11</t>
  </si>
  <si>
    <t>ОК-12</t>
  </si>
  <si>
    <t>ОК-10.1</t>
  </si>
  <si>
    <t>ОК-5.2</t>
  </si>
  <si>
    <t>ОК-6</t>
  </si>
  <si>
    <t>ОК-13</t>
  </si>
  <si>
    <t>ОК-14.1</t>
  </si>
  <si>
    <t>ОК-14.2</t>
  </si>
  <si>
    <t>ОК-15.2</t>
  </si>
  <si>
    <t>ОК-16</t>
  </si>
  <si>
    <t>ОК-17</t>
  </si>
  <si>
    <t>ОК-15.1</t>
  </si>
  <si>
    <t>Площадь сетки (основная), м2</t>
  </si>
  <si>
    <t>Площадь сетки (доп), м2</t>
  </si>
  <si>
    <t>ОК-19</t>
  </si>
  <si>
    <t>ОК-5.1</t>
  </si>
  <si>
    <t>ПРОЕМЫ  - для устройства утепления (четверти 50мм)</t>
  </si>
  <si>
    <t>ПРОЕМЫ  - для устройства отделки (четверти 50мм + проемы снаружи лоджий без четвертей)</t>
  </si>
  <si>
    <t>м2 - площадь одной косынки</t>
  </si>
  <si>
    <t>-</t>
  </si>
  <si>
    <t>8шт/м2</t>
  </si>
  <si>
    <t>Минвата t=150 мм,  плотность 110 кг/м3</t>
  </si>
  <si>
    <t>Этаж: 4</t>
  </si>
  <si>
    <t>Г/1-13</t>
  </si>
  <si>
    <t>13/А-Г</t>
  </si>
  <si>
    <t>А/1-13</t>
  </si>
  <si>
    <t>ОК-3</t>
  </si>
  <si>
    <t>Г/1-13 лоджии</t>
  </si>
  <si>
    <t>А/1-13 лоджии</t>
  </si>
  <si>
    <t>ОК-11.1</t>
  </si>
  <si>
    <t>ОК-11.2</t>
  </si>
  <si>
    <t>Этаж: 5</t>
  </si>
  <si>
    <t>ОК-15</t>
  </si>
  <si>
    <t>ОК-16.1</t>
  </si>
  <si>
    <t>ОК-16.2</t>
  </si>
  <si>
    <t>Этаж: 6; (9,10,13,14)</t>
  </si>
  <si>
    <t>Этаж: (7,8); (11,12,15)</t>
  </si>
  <si>
    <t>ОК-8.3</t>
  </si>
  <si>
    <t>ОК-8.4</t>
  </si>
  <si>
    <t>ОК-7</t>
  </si>
  <si>
    <t>ОК-9.3</t>
  </si>
  <si>
    <t>ОК-9.4</t>
  </si>
  <si>
    <t>ОК-18</t>
  </si>
  <si>
    <t>ОК-19.1</t>
  </si>
  <si>
    <t>ОК-19.2</t>
  </si>
  <si>
    <t>ОК-20</t>
  </si>
  <si>
    <t>ОК-21</t>
  </si>
  <si>
    <t>ОК-22.1</t>
  </si>
  <si>
    <t>ОК-22.2</t>
  </si>
  <si>
    <t>ОК-23</t>
  </si>
  <si>
    <t>ОК-8.1</t>
  </si>
  <si>
    <t>ОК-8.2</t>
  </si>
  <si>
    <t>ГП-1.2</t>
  </si>
  <si>
    <t>фасад Г/1-13</t>
  </si>
  <si>
    <t>фасад 13/А-Г</t>
  </si>
  <si>
    <t>фасад А/1-13</t>
  </si>
  <si>
    <t>И/1-15</t>
  </si>
  <si>
    <t>ГП-1.1</t>
  </si>
  <si>
    <t>15/А-И</t>
  </si>
  <si>
    <t>А/1-15</t>
  </si>
  <si>
    <t>1/А-И</t>
  </si>
  <si>
    <t>И/1-15 лоджии</t>
  </si>
  <si>
    <t>15/А-И лоджии</t>
  </si>
  <si>
    <t>А/1-15 лоджии</t>
  </si>
  <si>
    <t>ОК-4</t>
  </si>
  <si>
    <t>ОК-6.1</t>
  </si>
  <si>
    <t>ОК-6.2</t>
  </si>
  <si>
    <t>ОК-5</t>
  </si>
  <si>
    <t>ОК-17.1</t>
  </si>
  <si>
    <t>ОК-17.2</t>
  </si>
  <si>
    <t>ОК-18.1</t>
  </si>
  <si>
    <t>ОК-18.2</t>
  </si>
  <si>
    <t>ОК-14</t>
  </si>
  <si>
    <t>ОК-12.1</t>
  </si>
  <si>
    <t>ОК-12.2</t>
  </si>
  <si>
    <t>ОК-26</t>
  </si>
  <si>
    <t>ОК-13.1</t>
  </si>
  <si>
    <t>ОК-13.2</t>
  </si>
  <si>
    <t>ОК-23.1</t>
  </si>
  <si>
    <t>ОК-23.2</t>
  </si>
  <si>
    <t>ОК-24</t>
  </si>
  <si>
    <t>ОК-25</t>
  </si>
  <si>
    <t>ОК-9</t>
  </si>
  <si>
    <t>ОК-10</t>
  </si>
  <si>
    <t>фасад И/1-15</t>
  </si>
  <si>
    <t>фасад 15/А-И</t>
  </si>
  <si>
    <t>фасад А/1-15</t>
  </si>
  <si>
    <t>фасад 1/А-И</t>
  </si>
  <si>
    <t>деф.шов</t>
  </si>
  <si>
    <t xml:space="preserve">Итого на 2 этаж: </t>
  </si>
  <si>
    <t>дверь</t>
  </si>
  <si>
    <t>Устройство утепления 1 этаж</t>
  </si>
  <si>
    <t xml:space="preserve">Итого на 1 этаж: </t>
  </si>
  <si>
    <t>на 1 этаж</t>
  </si>
  <si>
    <t>Экструд-ый пенополистирол t=100мм, плотность 30 кг/м3</t>
  </si>
  <si>
    <t>до отм. -0,600 утеплял Лисин,</t>
  </si>
  <si>
    <t>фасадчики: 1 ряд (600мм) до отм.0,000 - экструзия 100мм, затем 1 ряд (600мм) до отм.+0,600 - экструзия 150мм, выше минвата</t>
  </si>
  <si>
    <t>спуск в подвал</t>
  </si>
  <si>
    <t>Вт-4</t>
  </si>
  <si>
    <t>Вт-5</t>
  </si>
  <si>
    <t>Вт-8</t>
  </si>
  <si>
    <t>Вт-7</t>
  </si>
  <si>
    <t>Вт-9</t>
  </si>
  <si>
    <t>Вт-10</t>
  </si>
  <si>
    <t>Вт-13.1</t>
  </si>
  <si>
    <t>Вт-13.2</t>
  </si>
  <si>
    <t>Вт-15</t>
  </si>
  <si>
    <t>Вт-18</t>
  </si>
  <si>
    <t>Вт-6</t>
  </si>
  <si>
    <t>Вт-1</t>
  </si>
  <si>
    <t>Вт-14</t>
  </si>
  <si>
    <t xml:space="preserve">Итого на один этаж экструзия: </t>
  </si>
  <si>
    <t xml:space="preserve">Итого на один этаж минвата: </t>
  </si>
  <si>
    <t>Минвата t=100 мм, плотность 70-80 кг/м3</t>
  </si>
  <si>
    <t>Вт-2</t>
  </si>
  <si>
    <t>Вт-3</t>
  </si>
  <si>
    <t>Вт-12</t>
  </si>
  <si>
    <t>Вт-13</t>
  </si>
  <si>
    <t>Вт-11</t>
  </si>
  <si>
    <t xml:space="preserve">спуск в подвал закрытый, утеплять будут отделочники </t>
  </si>
  <si>
    <t>2 эт</t>
  </si>
  <si>
    <t>3 эт</t>
  </si>
  <si>
    <t>кг</t>
  </si>
  <si>
    <t>Экструзионный пенополистирол плотностью 30кг/м3, t=150 мм</t>
  </si>
  <si>
    <t>Экструзионный пенополистирол плотностью 30кг/м3, t=100 мм</t>
  </si>
  <si>
    <t>один ряд в отм. 0,000; +0,600</t>
  </si>
  <si>
    <t>Дюбель ТА10-240(260)Т для теплоизоляции с металлическим гвоздём с термоголовкой</t>
  </si>
  <si>
    <t>деформ. шов (600мм на всю высоту)</t>
  </si>
  <si>
    <t>Сетка армирующая фасадная 165г/м2 (ячейка 4*4) 100см*50м</t>
  </si>
  <si>
    <t>Профиль угловой с капельником с армирующей сеткой 10*15 L=2,5м</t>
  </si>
  <si>
    <t>Профиль угловой ПВХ с армирующей сеткой 10*15 L=2,5м</t>
  </si>
  <si>
    <t>Штукатурно-клеевая смесь Вебер терм А100 (25кг)</t>
  </si>
  <si>
    <t>Откосы штукат, м2</t>
  </si>
  <si>
    <t>Откосы клей, м2</t>
  </si>
  <si>
    <t>всего:</t>
  </si>
  <si>
    <t>ПРОЕМЫ  - (с учетом четвертей 50мм)</t>
  </si>
  <si>
    <t>штукатурка:</t>
  </si>
  <si>
    <t>клееармирующий слой:</t>
  </si>
  <si>
    <t>краска:</t>
  </si>
  <si>
    <t>всего 2 эт:</t>
  </si>
  <si>
    <t>всего 3 эт:</t>
  </si>
  <si>
    <t>низ плиты перекрытия 1 этажа</t>
  </si>
  <si>
    <t>RAL 1015</t>
  </si>
  <si>
    <t>RAL 1001</t>
  </si>
  <si>
    <t>Наименование материалов</t>
  </si>
  <si>
    <t>Ед. изм</t>
  </si>
  <si>
    <t>Объем общий</t>
  </si>
  <si>
    <t>Итого ГП-1</t>
  </si>
  <si>
    <t>Итого ГП-2</t>
  </si>
  <si>
    <t>Штукатурка ВеберМин 2.0мм "шуба" ПО декоративная минеральная д/отделки внутри и снаружи (25 кг)</t>
  </si>
  <si>
    <t>Минераловатные плиты плотностью 70-80 кг/м3, t=100 мм</t>
  </si>
  <si>
    <t>Минераловатные плиты плотностью 110 кг/м3, t=150 мм</t>
  </si>
  <si>
    <t>Краска Вебер Тон Силикат 100А силикатная RAL9010
(R247 G249 B239)</t>
  </si>
  <si>
    <t>Краска Вебер Тон Силикат 100А силикатная RAL9018
(R215 G215 B215)</t>
  </si>
  <si>
    <t>Краска Вебер Тон Силикат 100А силикатная RAL1015
(R234 G222 B189)</t>
  </si>
  <si>
    <t>Краска Вебер Тон Силикат 100А силикатная RAL1001
(R209 G188 B138)</t>
  </si>
  <si>
    <t>Профиль деформационный V-образный c армирующей стеклосеткой L=2,5м</t>
  </si>
  <si>
    <t>Профиль деформационный угловой c армирующей стеклосеткой L=2,5м</t>
  </si>
  <si>
    <t>Профиль примыкающий оконный с армирующей сеткой ПВХ 6мм L=2,4м</t>
  </si>
  <si>
    <t>1. Комплекс работ по устройству фасада с облицовкой клинкерной плиткой (1 этаж)</t>
  </si>
  <si>
    <t>угловой</t>
  </si>
  <si>
    <t>капельник</t>
  </si>
  <si>
    <t>примыкающий</t>
  </si>
  <si>
    <t>угловой:</t>
  </si>
  <si>
    <t>примыкающий:</t>
  </si>
  <si>
    <t>капельник:</t>
  </si>
  <si>
    <t>ВСЕГО ПЛОЩАДЬ ОТКОСОВ 4-16эт:</t>
  </si>
  <si>
    <t>ВСЕГО ПЛОЩАДЬ ОТКОСОВ 2-3эт:</t>
  </si>
  <si>
    <t>отделка:</t>
  </si>
  <si>
    <t>панели?</t>
  </si>
  <si>
    <t>RAL 9010</t>
  </si>
  <si>
    <t>RAL 9018</t>
  </si>
  <si>
    <t>ВСЕГО ПЛОЩАДЬ ОТКОСОВ 1эт:</t>
  </si>
  <si>
    <t>клинкер?</t>
  </si>
  <si>
    <t>ВСЕГО ПРОФИЛЯ 4-16эт:</t>
  </si>
  <si>
    <t>ВСЕГО ПРОФИЛЯ 2-3эт:</t>
  </si>
  <si>
    <t>(только на лоджиях мокрый фасад)</t>
  </si>
  <si>
    <t>нижний отскос выхода на лоджию не выполняется - РП</t>
  </si>
  <si>
    <t>(над каждым окном кроме выхода на лоджию)</t>
  </si>
  <si>
    <t>(с 3 сторон кроме низа)</t>
  </si>
  <si>
    <t>до отм. +3,060 (выше верха витража)</t>
  </si>
  <si>
    <t>(с 3 сторон: на окнах кроме верха - там капельник; на лоджиях кроме низа - там нет откоса)</t>
  </si>
  <si>
    <t xml:space="preserve">профиля поэтажно: </t>
  </si>
  <si>
    <t>6,9,10,13,14</t>
  </si>
  <si>
    <t>7,8,11,12,15</t>
  </si>
  <si>
    <t>6-14</t>
  </si>
  <si>
    <t>2.2</t>
  </si>
  <si>
    <t>2.3</t>
  </si>
  <si>
    <t>2.4</t>
  </si>
  <si>
    <t>для крепления экструзии t=100мм</t>
  </si>
  <si>
    <t>клинкер до отм. +3,060 (чуть выше витража, тк высоту витража уменьшили)</t>
  </si>
  <si>
    <t>Расчет 1 этаж (от отм. -0,600 до отм. +3,060)</t>
  </si>
  <si>
    <t>Минераловатные плиты плотностью 80 кг/м3, t=150 мм</t>
  </si>
  <si>
    <t>Приклеивание и механическое крепление теплоизоляционных плит (с устройством четвертей)</t>
  </si>
  <si>
    <t>Дюбель 140 мм:</t>
  </si>
  <si>
    <t>утепление 150 мм</t>
  </si>
  <si>
    <t>утепление 100 мм</t>
  </si>
  <si>
    <t>Отдельностоящие пилоны 1 этажа утепляем экструзией (толщина 150мм) на высоту 600мм, затем минватой (плотность 110, толщина 150) на всю высоту</t>
  </si>
  <si>
    <t>Открытый спуск в подвал (ГП-2) утепляем мин ватой (плотность 110, толщина 150) на всю высоту</t>
  </si>
  <si>
    <t>В деформационный шов заводим мин вату (плотность 70-80, толщина 100) на глубину 600мм по всей высоте фасада</t>
  </si>
  <si>
    <t>Экструзионный пенополистирол плотностью 30кг/м3, t=50 мм</t>
  </si>
  <si>
    <t>1.2</t>
  </si>
  <si>
    <t>площадь</t>
  </si>
  <si>
    <t>100мм</t>
  </si>
  <si>
    <t>50мм</t>
  </si>
  <si>
    <t>фактически есть 10,08 м3 ЭКОФАСАД 1000*600*150мм</t>
  </si>
  <si>
    <t>Фасадная тонирующая грунтовка Vetonit Prim Uni RAL9010</t>
  </si>
  <si>
    <t>Фасадная тонирующая грунтовка Vetonit Prim Uni RAL1015</t>
  </si>
  <si>
    <t>Дюбель ТА10-180Т для теплоизоляции с металлическим гвоздём с термоголовкой</t>
  </si>
  <si>
    <t>мл</t>
  </si>
  <si>
    <t>Клей-пена для монтажа теплоизоляционных плит</t>
  </si>
  <si>
    <t>технониколь 850мл</t>
  </si>
  <si>
    <t>Армировочно-клеевая смесь Ветонит Фасад Р200 (25кг)</t>
  </si>
  <si>
    <t>добавление проема на лоджии снаружи, так как добавился утеплилеть 50мм снаружи лоджий</t>
  </si>
  <si>
    <t>увеличение ширины откоса из-за добавление утеплителя 50мм</t>
  </si>
  <si>
    <t>И/1-15 лодж сн</t>
  </si>
  <si>
    <t>15/А-И лодж сн</t>
  </si>
  <si>
    <t>А/1-15 лодж сн</t>
  </si>
  <si>
    <t>П/1-16 лодж сн</t>
  </si>
  <si>
    <t>16/А-П лодж сн</t>
  </si>
  <si>
    <t>изменение из-за увеличение ширины откосов окон лождий снаружи</t>
  </si>
  <si>
    <t>изменение цвета верхних откосов (все откосы окон в один цвет)</t>
  </si>
  <si>
    <t>Минераловатные плиты плотностью 110 кг/м3, t=100 мм</t>
  </si>
  <si>
    <t xml:space="preserve">Дюбель ТА10-240(260)Т для теплоизоляции с металлическим гвоздём </t>
  </si>
  <si>
    <t>Дюбель ТА10-350Т для теплоизоляции с металлическим гвоздём с термоголовкой</t>
  </si>
  <si>
    <t>Дюбель 350 мм:</t>
  </si>
  <si>
    <t>10шт/м2</t>
  </si>
  <si>
    <t>Устройство клееармирующего слоя</t>
  </si>
  <si>
    <t>Сетка щелочестойкая антивандальная ISOMAX-195, 1х50м2</t>
  </si>
  <si>
    <t>Грунтовка VETONIT PRIM FAÇADE в  1 слой</t>
  </si>
  <si>
    <t>Облицовка клинкерной плиткой</t>
  </si>
  <si>
    <t>Клеевой состав VETONIT MRAMOR</t>
  </si>
  <si>
    <t xml:space="preserve">Раствор для расшивки швов ОСНОВИТ БРИКСЭЙВ XC30 </t>
  </si>
  <si>
    <t>шт.</t>
  </si>
  <si>
    <t>2.5</t>
  </si>
  <si>
    <t>Минвата t=250 мм,  плотность 110 кг/м3</t>
  </si>
  <si>
    <t>увеличена толщина подшивки для выравнивания в отметку с вентфасадом</t>
  </si>
  <si>
    <t>зоны утопленных входов с плитой 2го этажа в качестве козырька</t>
  </si>
  <si>
    <t>для крепления минваты 1 слоя толщиной 150мм</t>
  </si>
  <si>
    <t>для крепления минваты 2-х слоев 150мм+100мм</t>
  </si>
  <si>
    <t>в отм. +0,600; +3,060; подшивка свесов плит перекрытия</t>
  </si>
  <si>
    <t>для крепления мин ваты и экструзии t=150мм, без термоголовки (в том числе первого слоя минваты 150мм из 2х слойного "пирога" 150+100мм)</t>
  </si>
  <si>
    <t>для крепления 2х слоев теплоизоляции вместе (минвата и ЭПП 150+100мм) + дополнительный крепеж сетки</t>
  </si>
  <si>
    <t>один ряд в отм. -0,600; 0,000 (толщина 100мм). + 1 ряд в отм. 0,000; +0,600 2 СЛОЯ по 100мм (общая толщина 200мм)</t>
  </si>
  <si>
    <t>Экструд-ый пенополистирол t=250мм, плотность 30 кг/м3</t>
  </si>
  <si>
    <t>один ряд в отм. 0,000; +0,600 (общая толщина 250мм)</t>
  </si>
  <si>
    <t>для крепления экструзии 1 слоя 100мм</t>
  </si>
  <si>
    <t>для крепления экструзии 3-х слоев 100+100+50мм</t>
  </si>
  <si>
    <t>2-ой дополнительный слой минваты 100мм для выравнивания стыка с вентфасадом и на подшивке свесов для выхода на одну отметку с низом вентфасада (+3,340 - низ плиты перекрытия, +3.060 - низ вентфасада, 3см останется степенька)</t>
  </si>
  <si>
    <t>Устройство клееармирующего слоя 1 этаж</t>
  </si>
  <si>
    <t>(штукатурно-клеевая смесь, сетка)</t>
  </si>
  <si>
    <t>Площадь клея, м2</t>
  </si>
  <si>
    <t>световые приямки</t>
  </si>
  <si>
    <t>проверка</t>
  </si>
  <si>
    <t>Спуск в подвал</t>
  </si>
  <si>
    <t>Д-1</t>
  </si>
  <si>
    <t>Свет.приямок</t>
  </si>
  <si>
    <t>ОК-27</t>
  </si>
  <si>
    <t>Д-5</t>
  </si>
  <si>
    <t>под клинкер и штукатурку (в том числе откосы)</t>
  </si>
  <si>
    <t>Клинкер 1 этаж</t>
  </si>
  <si>
    <t>1 этаж, в отметках 0.000;+3,060</t>
  </si>
  <si>
    <t>Площадь клинкера, м2</t>
  </si>
  <si>
    <t xml:space="preserve">Итого 1 этаж: </t>
  </si>
  <si>
    <t>в тч подшивка свесов плит перекрытия 1 этажа в местах, над которыми расположены жилые комнаты</t>
  </si>
  <si>
    <t>Окраска 1 этаж</t>
  </si>
  <si>
    <t>(штукатурка, краска)</t>
  </si>
  <si>
    <t>с отм. 0.000 до отм. +3,060</t>
  </si>
  <si>
    <t>участок по периметру фасада с отм. -0,100 до 0.000, а также световые приямки, спуски в подвал, свесы плит перекрытия, откосы</t>
  </si>
  <si>
    <t>Площадь окраски, м2</t>
  </si>
  <si>
    <t>Краска Вебер Тон Силикат 100А силикатная  RAL 7016</t>
  </si>
  <si>
    <t>Краска Вебер Тон Силикат 100А силикатная  RAL 3005</t>
  </si>
  <si>
    <t>темно-красный</t>
  </si>
  <si>
    <t>темно-серый</t>
  </si>
  <si>
    <t>Фасадная плитка King Stone "Голландский кирпич", арт. KS G 0975 V VF размер 250*65*25-27 мм</t>
  </si>
  <si>
    <t>Фасадная плитка King Stone "Голландский кирпич", арт. KS G 1013 V VF размер 250*65*25-27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</si>
</sst>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70C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u/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name val="Arial Narrow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u/>
      <sz val="11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sz val="10"/>
      <color indexed="81"/>
      <name val="Tahoma"/>
      <family val="2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1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12"/>
      <color rgb="FF0000FF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6D4BC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164" fontId="2" fillId="0" borderId="0" applyFont="0" applyFill="0" applyBorder="0" applyAlignment="0" applyProtection="0"/>
  </cellStyleXfs>
  <cellXfs count="392">
    <xf numFmtId="0" fontId="0" fillId="0" borderId="0" xfId="0" applyFill="1" applyBorder="1" applyAlignment="1">
      <alignment horizontal="left" vertical="top"/>
    </xf>
    <xf numFmtId="0" fontId="5" fillId="0" borderId="0" xfId="2" applyFont="1" applyAlignment="1">
      <alignment horizontal="center"/>
    </xf>
    <xf numFmtId="0" fontId="4" fillId="0" borderId="0" xfId="2"/>
    <xf numFmtId="0" fontId="4" fillId="0" borderId="0" xfId="2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4" fillId="0" borderId="6" xfId="2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4" fillId="0" borderId="27" xfId="2" applyBorder="1" applyAlignment="1">
      <alignment horizontal="right"/>
    </xf>
    <xf numFmtId="0" fontId="3" fillId="0" borderId="29" xfId="2" applyFont="1" applyBorder="1" applyAlignment="1">
      <alignment vertical="center" wrapText="1"/>
    </xf>
    <xf numFmtId="0" fontId="3" fillId="0" borderId="30" xfId="2" applyFont="1" applyBorder="1" applyAlignment="1">
      <alignment vertical="center" wrapText="1"/>
    </xf>
    <xf numFmtId="0" fontId="3" fillId="0" borderId="21" xfId="2" applyFont="1" applyBorder="1" applyAlignment="1">
      <alignment vertical="center" wrapText="1"/>
    </xf>
    <xf numFmtId="0" fontId="4" fillId="0" borderId="6" xfId="2" applyFill="1" applyBorder="1" applyAlignment="1">
      <alignment horizontal="center" vertical="center"/>
    </xf>
    <xf numFmtId="0" fontId="4" fillId="0" borderId="3" xfId="2" applyFill="1" applyBorder="1" applyAlignment="1">
      <alignment horizontal="right" wrapText="1"/>
    </xf>
    <xf numFmtId="0" fontId="4" fillId="0" borderId="32" xfId="2" applyBorder="1" applyAlignment="1">
      <alignment horizontal="center" vertical="center"/>
    </xf>
    <xf numFmtId="2" fontId="4" fillId="2" borderId="6" xfId="2" applyNumberFormat="1" applyFill="1" applyBorder="1" applyAlignment="1">
      <alignment horizontal="center" vertical="center"/>
    </xf>
    <xf numFmtId="0" fontId="6" fillId="0" borderId="34" xfId="2" applyFont="1" applyBorder="1" applyAlignment="1">
      <alignment vertical="center"/>
    </xf>
    <xf numFmtId="0" fontId="4" fillId="0" borderId="33" xfId="2" applyBorder="1" applyAlignment="1">
      <alignment horizontal="right"/>
    </xf>
    <xf numFmtId="2" fontId="4" fillId="0" borderId="32" xfId="2" applyNumberFormat="1" applyBorder="1" applyAlignment="1">
      <alignment horizontal="center" vertical="center"/>
    </xf>
    <xf numFmtId="2" fontId="4" fillId="0" borderId="0" xfId="2" applyNumberFormat="1" applyBorder="1" applyAlignment="1">
      <alignment horizontal="center" vertical="center"/>
    </xf>
    <xf numFmtId="2" fontId="4" fillId="0" borderId="31" xfId="2" applyNumberFormat="1" applyBorder="1" applyAlignment="1">
      <alignment horizontal="center" vertical="center"/>
    </xf>
    <xf numFmtId="0" fontId="4" fillId="0" borderId="37" xfId="2" applyBorder="1"/>
    <xf numFmtId="0" fontId="4" fillId="0" borderId="3" xfId="2" applyFill="1" applyBorder="1" applyAlignment="1">
      <alignment horizontal="right" vertical="top" wrapText="1"/>
    </xf>
    <xf numFmtId="0" fontId="4" fillId="0" borderId="27" xfId="2" applyFill="1" applyBorder="1" applyAlignment="1">
      <alignment horizontal="right"/>
    </xf>
    <xf numFmtId="0" fontId="3" fillId="0" borderId="21" xfId="2" applyFont="1" applyFill="1" applyBorder="1" applyAlignment="1">
      <alignment vertical="center" wrapText="1"/>
    </xf>
    <xf numFmtId="0" fontId="10" fillId="0" borderId="0" xfId="2" applyFont="1"/>
    <xf numFmtId="0" fontId="3" fillId="0" borderId="30" xfId="2" applyFont="1" applyFill="1" applyBorder="1" applyAlignment="1">
      <alignment vertical="center" wrapText="1"/>
    </xf>
    <xf numFmtId="0" fontId="4" fillId="0" borderId="0" xfId="2" applyFill="1"/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4" fillId="0" borderId="20" xfId="2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12" fillId="5" borderId="1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left" vertical="top"/>
    </xf>
    <xf numFmtId="0" fontId="0" fillId="0" borderId="24" xfId="0" applyFill="1" applyBorder="1" applyAlignment="1">
      <alignment horizontal="left" vertical="top"/>
    </xf>
    <xf numFmtId="2" fontId="12" fillId="0" borderId="2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top"/>
    </xf>
    <xf numFmtId="0" fontId="0" fillId="0" borderId="6" xfId="0" applyFill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/>
    </xf>
    <xf numFmtId="2" fontId="12" fillId="0" borderId="6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top"/>
    </xf>
    <xf numFmtId="2" fontId="12" fillId="0" borderId="24" xfId="0" applyNumberFormat="1" applyFont="1" applyFill="1" applyBorder="1" applyAlignment="1">
      <alignment horizontal="left" vertical="center"/>
    </xf>
    <xf numFmtId="2" fontId="12" fillId="0" borderId="39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top"/>
    </xf>
    <xf numFmtId="0" fontId="14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right" vertical="top"/>
    </xf>
    <xf numFmtId="0" fontId="14" fillId="0" borderId="17" xfId="0" applyFont="1" applyFill="1" applyBorder="1" applyAlignment="1">
      <alignment horizontal="center" vertical="center"/>
    </xf>
    <xf numFmtId="2" fontId="14" fillId="0" borderId="17" xfId="0" applyNumberFormat="1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left" vertical="top"/>
    </xf>
    <xf numFmtId="0" fontId="1" fillId="0" borderId="40" xfId="0" applyFont="1" applyFill="1" applyBorder="1" applyAlignment="1">
      <alignment horizontal="center" vertical="center"/>
    </xf>
    <xf numFmtId="2" fontId="1" fillId="0" borderId="4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4" fillId="0" borderId="32" xfId="0" applyFont="1" applyFill="1" applyBorder="1" applyAlignment="1">
      <alignment horizontal="left" vertical="top"/>
    </xf>
    <xf numFmtId="0" fontId="1" fillId="0" borderId="38" xfId="0" applyFont="1" applyFill="1" applyBorder="1" applyAlignment="1">
      <alignment horizontal="left" vertical="top"/>
    </xf>
    <xf numFmtId="0" fontId="16" fillId="3" borderId="0" xfId="0" applyFon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16" fillId="5" borderId="0" xfId="0" applyFont="1" applyFill="1" applyBorder="1" applyAlignment="1">
      <alignment horizontal="left" vertical="top"/>
    </xf>
    <xf numFmtId="0" fontId="0" fillId="5" borderId="0" xfId="0" applyFill="1" applyBorder="1" applyAlignment="1">
      <alignment horizontal="left" vertical="top"/>
    </xf>
    <xf numFmtId="0" fontId="19" fillId="0" borderId="32" xfId="0" applyFont="1" applyFill="1" applyBorder="1" applyAlignment="1">
      <alignment horizontal="center" vertical="center"/>
    </xf>
    <xf numFmtId="2" fontId="19" fillId="0" borderId="32" xfId="0" applyNumberFormat="1" applyFont="1" applyFill="1" applyBorder="1" applyAlignment="1">
      <alignment horizontal="center" vertical="center"/>
    </xf>
    <xf numFmtId="2" fontId="19" fillId="0" borderId="6" xfId="0" applyNumberFormat="1" applyFont="1" applyFill="1" applyBorder="1" applyAlignment="1">
      <alignment horizontal="center" vertical="center"/>
    </xf>
    <xf numFmtId="2" fontId="20" fillId="8" borderId="24" xfId="0" applyNumberFormat="1" applyFont="1" applyFill="1" applyBorder="1" applyAlignment="1">
      <alignment horizontal="center" vertical="center"/>
    </xf>
    <xf numFmtId="2" fontId="20" fillId="8" borderId="1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left"/>
    </xf>
    <xf numFmtId="2" fontId="0" fillId="0" borderId="0" xfId="0" applyNumberFormat="1" applyFill="1" applyBorder="1" applyAlignment="1">
      <alignment horizontal="left" vertical="top"/>
    </xf>
    <xf numFmtId="2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2" fontId="12" fillId="0" borderId="41" xfId="0" applyNumberFormat="1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left" vertical="center"/>
    </xf>
    <xf numFmtId="2" fontId="12" fillId="4" borderId="32" xfId="0" applyNumberFormat="1" applyFont="1" applyFill="1" applyBorder="1" applyAlignment="1">
      <alignment horizontal="center" vertical="center"/>
    </xf>
    <xf numFmtId="2" fontId="12" fillId="4" borderId="6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left" vertical="top"/>
    </xf>
    <xf numFmtId="0" fontId="12" fillId="0" borderId="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top"/>
    </xf>
    <xf numFmtId="2" fontId="12" fillId="0" borderId="17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left" vertical="top"/>
    </xf>
    <xf numFmtId="2" fontId="12" fillId="0" borderId="1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left" vertical="top"/>
    </xf>
    <xf numFmtId="0" fontId="12" fillId="0" borderId="17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top"/>
    </xf>
    <xf numFmtId="0" fontId="4" fillId="0" borderId="0" xfId="2" applyFill="1" applyAlignment="1">
      <alignment vertical="center"/>
    </xf>
    <xf numFmtId="2" fontId="14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right" vertical="top"/>
    </xf>
    <xf numFmtId="2" fontId="14" fillId="3" borderId="6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right" vertical="top"/>
    </xf>
    <xf numFmtId="0" fontId="12" fillId="0" borderId="42" xfId="0" applyFont="1" applyFill="1" applyBorder="1" applyAlignment="1">
      <alignment horizontal="left" vertical="top"/>
    </xf>
    <xf numFmtId="0" fontId="12" fillId="4" borderId="6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top"/>
    </xf>
    <xf numFmtId="0" fontId="19" fillId="0" borderId="32" xfId="0" applyFont="1" applyBorder="1" applyAlignment="1">
      <alignment horizontal="center" vertical="center"/>
    </xf>
    <xf numFmtId="2" fontId="19" fillId="0" borderId="32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right" vertical="top"/>
    </xf>
    <xf numFmtId="0" fontId="3" fillId="0" borderId="0" xfId="2" applyFont="1" applyAlignment="1">
      <alignment vertical="center"/>
    </xf>
    <xf numFmtId="0" fontId="2" fillId="0" borderId="0" xfId="1"/>
    <xf numFmtId="0" fontId="2" fillId="0" borderId="1" xfId="1" applyBorder="1" applyAlignment="1">
      <alignment horizontal="center" vertical="center"/>
    </xf>
    <xf numFmtId="0" fontId="23" fillId="0" borderId="29" xfId="1" applyFont="1" applyBorder="1" applyAlignment="1">
      <alignment horizontal="center" vertical="center"/>
    </xf>
    <xf numFmtId="0" fontId="24" fillId="0" borderId="1" xfId="1" applyFont="1" applyBorder="1" applyAlignment="1">
      <alignment horizontal="right" vertical="center" wrapText="1"/>
    </xf>
    <xf numFmtId="0" fontId="24" fillId="0" borderId="2" xfId="1" applyFont="1" applyBorder="1" applyAlignment="1">
      <alignment horizontal="center" vertical="center" wrapText="1"/>
    </xf>
    <xf numFmtId="164" fontId="0" fillId="0" borderId="1" xfId="4" applyFont="1" applyBorder="1"/>
    <xf numFmtId="164" fontId="25" fillId="0" borderId="30" xfId="4" applyFont="1" applyFill="1" applyBorder="1"/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3" fillId="8" borderId="29" xfId="1" applyFont="1" applyFill="1" applyBorder="1" applyAlignment="1">
      <alignment horizontal="center" vertical="center"/>
    </xf>
    <xf numFmtId="164" fontId="23" fillId="8" borderId="30" xfId="1" applyNumberFormat="1" applyFont="1" applyFill="1" applyBorder="1" applyAlignment="1">
      <alignment vertical="center"/>
    </xf>
    <xf numFmtId="164" fontId="23" fillId="8" borderId="30" xfId="1" applyNumberFormat="1" applyFont="1" applyFill="1" applyBorder="1"/>
    <xf numFmtId="0" fontId="23" fillId="0" borderId="0" xfId="1" applyFont="1"/>
    <xf numFmtId="164" fontId="26" fillId="0" borderId="30" xfId="4" applyFont="1" applyBorder="1"/>
    <xf numFmtId="2" fontId="4" fillId="0" borderId="0" xfId="2" applyNumberForma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1" fillId="5" borderId="6" xfId="0" applyFont="1" applyFill="1" applyBorder="1" applyAlignment="1">
      <alignment horizontal="center" vertical="center"/>
    </xf>
    <xf numFmtId="2" fontId="1" fillId="5" borderId="6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2" fontId="1" fillId="5" borderId="40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right" vertical="top"/>
    </xf>
    <xf numFmtId="0" fontId="1" fillId="9" borderId="0" xfId="0" applyFont="1" applyFill="1" applyAlignment="1">
      <alignment horizontal="left" vertical="top"/>
    </xf>
    <xf numFmtId="2" fontId="29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2" fontId="4" fillId="0" borderId="0" xfId="2" applyNumberFormat="1"/>
    <xf numFmtId="2" fontId="7" fillId="0" borderId="0" xfId="2" applyNumberFormat="1" applyFont="1" applyAlignment="1">
      <alignment vertical="center"/>
    </xf>
    <xf numFmtId="0" fontId="24" fillId="0" borderId="1" xfId="1" applyFont="1" applyFill="1" applyBorder="1" applyAlignment="1">
      <alignment horizontal="right" vertical="center" wrapText="1"/>
    </xf>
    <xf numFmtId="0" fontId="4" fillId="0" borderId="0" xfId="2" applyAlignment="1">
      <alignment horizontal="center" vertical="center"/>
    </xf>
    <xf numFmtId="0" fontId="2" fillId="9" borderId="0" xfId="1" applyFill="1"/>
    <xf numFmtId="164" fontId="23" fillId="9" borderId="30" xfId="1" applyNumberFormat="1" applyFont="1" applyFill="1" applyBorder="1" applyAlignment="1">
      <alignment vertical="center"/>
    </xf>
    <xf numFmtId="0" fontId="24" fillId="9" borderId="1" xfId="1" applyFont="1" applyFill="1" applyBorder="1" applyAlignment="1">
      <alignment horizontal="right" vertical="center" wrapText="1"/>
    </xf>
    <xf numFmtId="0" fontId="24" fillId="9" borderId="2" xfId="1" applyFont="1" applyFill="1" applyBorder="1" applyAlignment="1">
      <alignment horizontal="center" vertical="center" wrapText="1"/>
    </xf>
    <xf numFmtId="164" fontId="0" fillId="9" borderId="1" xfId="4" applyFont="1" applyFill="1" applyBorder="1"/>
    <xf numFmtId="164" fontId="25" fillId="9" borderId="30" xfId="4" applyFont="1" applyFill="1" applyBorder="1"/>
    <xf numFmtId="164" fontId="26" fillId="9" borderId="30" xfId="4" applyFont="1" applyFill="1" applyBorder="1"/>
    <xf numFmtId="0" fontId="31" fillId="0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2" fontId="32" fillId="0" borderId="1" xfId="0" applyNumberFormat="1" applyFont="1" applyFill="1" applyBorder="1" applyAlignment="1">
      <alignment horizontal="center" vertical="center"/>
    </xf>
    <xf numFmtId="2" fontId="33" fillId="0" borderId="1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top"/>
    </xf>
    <xf numFmtId="2" fontId="35" fillId="0" borderId="17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33" fillId="0" borderId="0" xfId="0" applyFont="1" applyFill="1" applyBorder="1" applyAlignment="1">
      <alignment horizontal="center" vertical="center"/>
    </xf>
    <xf numFmtId="2" fontId="33" fillId="0" borderId="0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top"/>
    </xf>
    <xf numFmtId="0" fontId="33" fillId="11" borderId="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horizontal="left" vertical="top"/>
    </xf>
    <xf numFmtId="0" fontId="4" fillId="0" borderId="20" xfId="2" applyFont="1" applyFill="1" applyBorder="1" applyAlignment="1">
      <alignment horizontal="right" vertical="center" wrapText="1"/>
    </xf>
    <xf numFmtId="0" fontId="4" fillId="0" borderId="6" xfId="2" applyFont="1" applyBorder="1" applyAlignment="1">
      <alignment horizontal="center" vertical="center"/>
    </xf>
    <xf numFmtId="2" fontId="4" fillId="2" borderId="6" xfId="2" applyNumberFormat="1" applyFont="1" applyFill="1" applyBorder="1" applyAlignment="1">
      <alignment horizontal="center" vertical="center"/>
    </xf>
    <xf numFmtId="0" fontId="4" fillId="0" borderId="26" xfId="2" applyFill="1" applyBorder="1" applyAlignment="1">
      <alignment horizontal="right"/>
    </xf>
    <xf numFmtId="0" fontId="4" fillId="0" borderId="0" xfId="2" applyFill="1" applyBorder="1" applyAlignment="1">
      <alignment horizontal="right" vertical="center" wrapText="1"/>
    </xf>
    <xf numFmtId="0" fontId="4" fillId="0" borderId="0" xfId="2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37" fillId="0" borderId="40" xfId="0" applyNumberFormat="1" applyFont="1" applyFill="1" applyBorder="1" applyAlignment="1">
      <alignment horizontal="center" vertical="center"/>
    </xf>
    <xf numFmtId="2" fontId="37" fillId="0" borderId="40" xfId="0" applyNumberFormat="1" applyFont="1" applyBorder="1" applyAlignment="1">
      <alignment horizontal="center" vertical="center"/>
    </xf>
    <xf numFmtId="2" fontId="37" fillId="0" borderId="6" xfId="0" applyNumberFormat="1" applyFont="1" applyFill="1" applyBorder="1" applyAlignment="1">
      <alignment horizontal="center" vertical="center"/>
    </xf>
    <xf numFmtId="2" fontId="37" fillId="0" borderId="6" xfId="0" applyNumberFormat="1" applyFont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37" fillId="0" borderId="9" xfId="0" applyFont="1" applyFill="1" applyBorder="1" applyAlignment="1">
      <alignment vertical="center"/>
    </xf>
    <xf numFmtId="0" fontId="37" fillId="0" borderId="38" xfId="0" applyFont="1" applyFill="1" applyBorder="1" applyAlignment="1">
      <alignment vertical="center"/>
    </xf>
    <xf numFmtId="2" fontId="37" fillId="0" borderId="1" xfId="0" applyNumberFormat="1" applyFont="1" applyBorder="1" applyAlignment="1">
      <alignment horizontal="center" vertical="center"/>
    </xf>
    <xf numFmtId="0" fontId="37" fillId="0" borderId="42" xfId="0" applyFont="1" applyFill="1" applyBorder="1" applyAlignment="1">
      <alignment horizontal="left" vertical="top"/>
    </xf>
    <xf numFmtId="0" fontId="37" fillId="0" borderId="16" xfId="0" applyFont="1" applyFill="1" applyBorder="1" applyAlignment="1">
      <alignment horizontal="center" vertical="center"/>
    </xf>
    <xf numFmtId="2" fontId="37" fillId="0" borderId="16" xfId="0" applyNumberFormat="1" applyFont="1" applyFill="1" applyBorder="1" applyAlignment="1">
      <alignment horizontal="center" vertical="center"/>
    </xf>
    <xf numFmtId="2" fontId="37" fillId="0" borderId="17" xfId="0" applyNumberFormat="1" applyFont="1" applyFill="1" applyBorder="1" applyAlignment="1">
      <alignment horizontal="center" vertical="center"/>
    </xf>
    <xf numFmtId="0" fontId="37" fillId="0" borderId="40" xfId="0" applyFont="1" applyFill="1" applyBorder="1" applyAlignment="1">
      <alignment vertical="center"/>
    </xf>
    <xf numFmtId="0" fontId="37" fillId="0" borderId="48" xfId="0" applyFont="1" applyFill="1" applyBorder="1" applyAlignment="1">
      <alignment horizontal="left" vertical="top"/>
    </xf>
    <xf numFmtId="2" fontId="37" fillId="0" borderId="17" xfId="0" applyNumberFormat="1" applyFont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top"/>
    </xf>
    <xf numFmtId="4" fontId="40" fillId="0" borderId="6" xfId="2" applyNumberFormat="1" applyFont="1" applyFill="1" applyBorder="1" applyAlignment="1">
      <alignment horizontal="center" vertical="center"/>
    </xf>
    <xf numFmtId="4" fontId="40" fillId="0" borderId="29" xfId="2" applyNumberFormat="1" applyFont="1" applyFill="1" applyBorder="1" applyAlignment="1">
      <alignment horizontal="center" vertical="center"/>
    </xf>
    <xf numFmtId="4" fontId="40" fillId="0" borderId="21" xfId="2" applyNumberFormat="1" applyFont="1" applyFill="1" applyBorder="1" applyAlignment="1">
      <alignment horizontal="center" vertical="center"/>
    </xf>
    <xf numFmtId="4" fontId="40" fillId="0" borderId="28" xfId="2" applyNumberFormat="1" applyFont="1" applyFill="1" applyBorder="1" applyAlignment="1">
      <alignment horizontal="center" vertical="center"/>
    </xf>
    <xf numFmtId="4" fontId="40" fillId="0" borderId="30" xfId="2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left" vertical="top"/>
    </xf>
    <xf numFmtId="0" fontId="37" fillId="0" borderId="40" xfId="0" applyFont="1" applyFill="1" applyBorder="1" applyAlignment="1">
      <alignment horizontal="left" vertical="top"/>
    </xf>
    <xf numFmtId="0" fontId="37" fillId="0" borderId="4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top"/>
    </xf>
    <xf numFmtId="0" fontId="37" fillId="0" borderId="1" xfId="0" applyFont="1" applyFill="1" applyBorder="1" applyAlignment="1">
      <alignment horizontal="center" vertical="center"/>
    </xf>
    <xf numFmtId="4" fontId="40" fillId="0" borderId="40" xfId="2" applyNumberFormat="1" applyFont="1" applyFill="1" applyBorder="1" applyAlignment="1">
      <alignment horizontal="center" vertical="center"/>
    </xf>
    <xf numFmtId="4" fontId="40" fillId="0" borderId="44" xfId="2" applyNumberFormat="1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left" vertical="top"/>
    </xf>
    <xf numFmtId="0" fontId="12" fillId="9" borderId="16" xfId="0" applyFont="1" applyFill="1" applyBorder="1" applyAlignment="1">
      <alignment horizontal="center" vertical="center"/>
    </xf>
    <xf numFmtId="2" fontId="12" fillId="9" borderId="16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vertical="center" wrapText="1"/>
    </xf>
    <xf numFmtId="2" fontId="37" fillId="0" borderId="6" xfId="0" applyNumberFormat="1" applyFont="1" applyFill="1" applyBorder="1" applyAlignment="1">
      <alignment horizontal="center" vertical="center"/>
    </xf>
    <xf numFmtId="0" fontId="41" fillId="0" borderId="24" xfId="0" applyFont="1" applyFill="1" applyBorder="1" applyAlignment="1">
      <alignment horizontal="left" vertical="top"/>
    </xf>
    <xf numFmtId="2" fontId="37" fillId="0" borderId="24" xfId="0" applyNumberFormat="1" applyFont="1" applyFill="1" applyBorder="1" applyAlignment="1">
      <alignment horizontal="center" vertical="center"/>
    </xf>
    <xf numFmtId="2" fontId="42" fillId="8" borderId="24" xfId="0" applyNumberFormat="1" applyFont="1" applyFill="1" applyBorder="1" applyAlignment="1">
      <alignment horizontal="center" vertical="center"/>
    </xf>
    <xf numFmtId="2" fontId="37" fillId="0" borderId="32" xfId="0" applyNumberFormat="1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left" vertical="top"/>
    </xf>
    <xf numFmtId="2" fontId="37" fillId="0" borderId="6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left" vertical="top"/>
    </xf>
    <xf numFmtId="2" fontId="43" fillId="0" borderId="1" xfId="0" applyNumberFormat="1" applyFont="1" applyFill="1" applyBorder="1" applyAlignment="1">
      <alignment horizontal="center" vertical="center"/>
    </xf>
    <xf numFmtId="2" fontId="43" fillId="0" borderId="17" xfId="0" applyNumberFormat="1" applyFont="1" applyFill="1" applyBorder="1" applyAlignment="1">
      <alignment horizontal="center" vertical="center"/>
    </xf>
    <xf numFmtId="2" fontId="43" fillId="0" borderId="6" xfId="0" applyNumberFormat="1" applyFont="1" applyFill="1" applyBorder="1" applyAlignment="1">
      <alignment horizontal="center" vertical="center"/>
    </xf>
    <xf numFmtId="0" fontId="44" fillId="0" borderId="24" xfId="0" applyFont="1" applyFill="1" applyBorder="1" applyAlignment="1">
      <alignment horizontal="left" vertical="top"/>
    </xf>
    <xf numFmtId="2" fontId="43" fillId="0" borderId="24" xfId="0" applyNumberFormat="1" applyFont="1" applyFill="1" applyBorder="1" applyAlignment="1">
      <alignment horizontal="center" vertical="center"/>
    </xf>
    <xf numFmtId="164" fontId="37" fillId="0" borderId="16" xfId="0" applyNumberFormat="1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left" vertical="top"/>
    </xf>
    <xf numFmtId="2" fontId="37" fillId="0" borderId="16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left" vertical="top"/>
    </xf>
    <xf numFmtId="2" fontId="14" fillId="0" borderId="1" xfId="0" applyNumberFormat="1" applyFont="1" applyFill="1" applyBorder="1" applyAlignment="1">
      <alignment horizontal="center" vertical="center"/>
    </xf>
    <xf numFmtId="4" fontId="40" fillId="0" borderId="21" xfId="2" applyNumberFormat="1" applyFont="1" applyBorder="1" applyAlignment="1">
      <alignment horizontal="center" vertical="center"/>
    </xf>
    <xf numFmtId="2" fontId="43" fillId="0" borderId="38" xfId="0" applyNumberFormat="1" applyFont="1" applyFill="1" applyBorder="1" applyAlignment="1">
      <alignment horizontal="center" vertical="center"/>
    </xf>
    <xf numFmtId="0" fontId="43" fillId="0" borderId="43" xfId="0" applyFont="1" applyFill="1" applyBorder="1" applyAlignment="1">
      <alignment horizontal="left" vertical="top"/>
    </xf>
    <xf numFmtId="0" fontId="43" fillId="0" borderId="4" xfId="0" applyFont="1" applyFill="1" applyBorder="1" applyAlignment="1">
      <alignment horizontal="left" vertical="top"/>
    </xf>
    <xf numFmtId="0" fontId="43" fillId="0" borderId="42" xfId="0" applyFont="1" applyFill="1" applyBorder="1" applyAlignment="1">
      <alignment horizontal="left" vertical="top"/>
    </xf>
    <xf numFmtId="0" fontId="43" fillId="0" borderId="22" xfId="0" applyFont="1" applyFill="1" applyBorder="1" applyAlignment="1">
      <alignment horizontal="left" vertical="top"/>
    </xf>
    <xf numFmtId="0" fontId="44" fillId="0" borderId="0" xfId="0" applyFont="1" applyFill="1" applyBorder="1" applyAlignment="1">
      <alignment horizontal="left" vertical="top"/>
    </xf>
    <xf numFmtId="2" fontId="43" fillId="0" borderId="0" xfId="0" applyNumberFormat="1" applyFont="1" applyFill="1" applyBorder="1" applyAlignment="1">
      <alignment horizontal="center" vertical="center"/>
    </xf>
    <xf numFmtId="0" fontId="37" fillId="0" borderId="17" xfId="0" applyFont="1" applyFill="1" applyBorder="1" applyAlignment="1">
      <alignment horizontal="left" vertical="top"/>
    </xf>
    <xf numFmtId="2" fontId="37" fillId="0" borderId="6" xfId="0" applyNumberFormat="1" applyFont="1" applyFill="1" applyBorder="1" applyAlignment="1">
      <alignment horizontal="center" vertical="center"/>
    </xf>
    <xf numFmtId="2" fontId="37" fillId="0" borderId="38" xfId="0" applyNumberFormat="1" applyFont="1" applyFill="1" applyBorder="1" applyAlignment="1">
      <alignment horizontal="center" vertical="center"/>
    </xf>
    <xf numFmtId="2" fontId="37" fillId="0" borderId="16" xfId="0" applyNumberFormat="1" applyFont="1" applyFill="1" applyBorder="1" applyAlignment="1">
      <alignment horizontal="center" vertical="center"/>
    </xf>
    <xf numFmtId="2" fontId="37" fillId="0" borderId="32" xfId="0" applyNumberFormat="1" applyFont="1" applyFill="1" applyBorder="1" applyAlignment="1">
      <alignment horizontal="center" vertical="center"/>
    </xf>
    <xf numFmtId="2" fontId="43" fillId="0" borderId="6" xfId="0" applyNumberFormat="1" applyFont="1" applyFill="1" applyBorder="1" applyAlignment="1">
      <alignment horizontal="center" vertical="center"/>
    </xf>
    <xf numFmtId="2" fontId="37" fillId="0" borderId="24" xfId="0" applyNumberFormat="1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center" vertical="center" wrapText="1"/>
    </xf>
    <xf numFmtId="0" fontId="12" fillId="12" borderId="3" xfId="0" applyFont="1" applyFill="1" applyBorder="1" applyAlignment="1">
      <alignment horizontal="center" vertical="center" wrapText="1"/>
    </xf>
    <xf numFmtId="0" fontId="12" fillId="12" borderId="46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top" wrapText="1"/>
    </xf>
    <xf numFmtId="2" fontId="12" fillId="2" borderId="46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left" vertical="top"/>
    </xf>
    <xf numFmtId="2" fontId="12" fillId="2" borderId="38" xfId="0" applyNumberFormat="1" applyFont="1" applyFill="1" applyBorder="1" applyAlignment="1">
      <alignment horizontal="center" vertical="center"/>
    </xf>
    <xf numFmtId="2" fontId="37" fillId="0" borderId="32" xfId="0" applyNumberFormat="1" applyFont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top"/>
    </xf>
    <xf numFmtId="2" fontId="37" fillId="0" borderId="55" xfId="0" applyNumberFormat="1" applyFont="1" applyFill="1" applyBorder="1" applyAlignment="1">
      <alignment horizontal="center" vertical="center"/>
    </xf>
    <xf numFmtId="2" fontId="37" fillId="0" borderId="39" xfId="0" applyNumberFormat="1" applyFont="1" applyFill="1" applyBorder="1" applyAlignment="1">
      <alignment horizontal="center" vertical="center"/>
    </xf>
    <xf numFmtId="2" fontId="42" fillId="8" borderId="39" xfId="0" applyNumberFormat="1" applyFont="1" applyFill="1" applyBorder="1" applyAlignment="1">
      <alignment horizontal="center" vertical="center"/>
    </xf>
    <xf numFmtId="2" fontId="40" fillId="0" borderId="40" xfId="2" applyNumberFormat="1" applyFont="1" applyFill="1" applyBorder="1" applyAlignment="1">
      <alignment horizontal="center" vertical="center"/>
    </xf>
    <xf numFmtId="2" fontId="40" fillId="0" borderId="6" xfId="2" applyNumberFormat="1" applyFont="1" applyFill="1" applyBorder="1" applyAlignment="1">
      <alignment horizontal="center" vertical="center"/>
    </xf>
    <xf numFmtId="4" fontId="40" fillId="0" borderId="9" xfId="2" applyNumberFormat="1" applyFont="1" applyFill="1" applyBorder="1" applyAlignment="1">
      <alignment horizontal="center" vertical="center"/>
    </xf>
    <xf numFmtId="4" fontId="40" fillId="0" borderId="1" xfId="2" applyNumberFormat="1" applyFont="1" applyFill="1" applyBorder="1" applyAlignment="1">
      <alignment horizontal="center" vertical="center"/>
    </xf>
    <xf numFmtId="0" fontId="11" fillId="12" borderId="22" xfId="2" applyFont="1" applyFill="1" applyBorder="1" applyAlignment="1">
      <alignment vertical="center"/>
    </xf>
    <xf numFmtId="0" fontId="11" fillId="12" borderId="35" xfId="2" applyFont="1" applyFill="1" applyBorder="1" applyAlignment="1">
      <alignment vertical="center"/>
    </xf>
    <xf numFmtId="0" fontId="11" fillId="12" borderId="36" xfId="2" applyFont="1" applyFill="1" applyBorder="1" applyAlignment="1">
      <alignment vertical="center"/>
    </xf>
    <xf numFmtId="0" fontId="5" fillId="12" borderId="22" xfId="2" applyFont="1" applyFill="1" applyBorder="1" applyAlignment="1">
      <alignment horizontal="center" vertical="center"/>
    </xf>
    <xf numFmtId="0" fontId="5" fillId="12" borderId="23" xfId="2" applyFont="1" applyFill="1" applyBorder="1" applyAlignment="1">
      <alignment vertical="center" wrapText="1"/>
    </xf>
    <xf numFmtId="0" fontId="5" fillId="12" borderId="24" xfId="2" applyFont="1" applyFill="1" applyBorder="1" applyAlignment="1">
      <alignment horizontal="center" vertical="center"/>
    </xf>
    <xf numFmtId="4" fontId="39" fillId="12" borderId="24" xfId="2" applyNumberFormat="1" applyFont="1" applyFill="1" applyBorder="1" applyAlignment="1">
      <alignment horizontal="center" vertical="center"/>
    </xf>
    <xf numFmtId="4" fontId="39" fillId="12" borderId="25" xfId="2" applyNumberFormat="1" applyFont="1" applyFill="1" applyBorder="1" applyAlignment="1">
      <alignment horizontal="center" vertical="center"/>
    </xf>
    <xf numFmtId="0" fontId="3" fillId="12" borderId="25" xfId="2" applyFont="1" applyFill="1" applyBorder="1" applyAlignment="1">
      <alignment vertical="center" wrapText="1"/>
    </xf>
    <xf numFmtId="0" fontId="5" fillId="12" borderId="23" xfId="2" applyFont="1" applyFill="1" applyBorder="1" applyAlignment="1">
      <alignment horizontal="left" vertical="center" wrapText="1"/>
    </xf>
    <xf numFmtId="49" fontId="5" fillId="12" borderId="22" xfId="2" applyNumberFormat="1" applyFont="1" applyFill="1" applyBorder="1" applyAlignment="1">
      <alignment horizontal="center" vertical="center"/>
    </xf>
    <xf numFmtId="2" fontId="39" fillId="12" borderId="24" xfId="2" applyNumberFormat="1" applyFont="1" applyFill="1" applyBorder="1" applyAlignment="1">
      <alignment horizontal="center" vertical="center"/>
    </xf>
    <xf numFmtId="2" fontId="39" fillId="12" borderId="25" xfId="2" applyNumberFormat="1" applyFont="1" applyFill="1" applyBorder="1" applyAlignment="1">
      <alignment horizontal="center" vertical="center"/>
    </xf>
    <xf numFmtId="4" fontId="40" fillId="0" borderId="29" xfId="2" applyNumberFormat="1" applyFont="1" applyBorder="1" applyAlignment="1">
      <alignment horizontal="center" vertical="center"/>
    </xf>
    <xf numFmtId="4" fontId="40" fillId="0" borderId="30" xfId="2" applyNumberFormat="1" applyFont="1" applyBorder="1" applyAlignment="1">
      <alignment horizontal="center" vertical="center"/>
    </xf>
    <xf numFmtId="0" fontId="43" fillId="10" borderId="52" xfId="0" applyFont="1" applyFill="1" applyBorder="1" applyAlignment="1">
      <alignment horizontal="center" vertical="center" wrapText="1"/>
    </xf>
    <xf numFmtId="0" fontId="43" fillId="10" borderId="17" xfId="0" applyFont="1" applyFill="1" applyBorder="1" applyAlignment="1">
      <alignment horizontal="center" vertical="center" wrapText="1"/>
    </xf>
    <xf numFmtId="0" fontId="43" fillId="10" borderId="47" xfId="0" applyFont="1" applyFill="1" applyBorder="1" applyAlignment="1">
      <alignment horizontal="center" vertical="center" wrapText="1"/>
    </xf>
    <xf numFmtId="2" fontId="37" fillId="0" borderId="45" xfId="0" applyNumberFormat="1" applyFont="1" applyFill="1" applyBorder="1" applyAlignment="1">
      <alignment horizontal="center" vertical="center"/>
    </xf>
    <xf numFmtId="0" fontId="12" fillId="0" borderId="56" xfId="0" applyFont="1" applyFill="1" applyBorder="1" applyAlignment="1">
      <alignment horizontal="left" vertical="top"/>
    </xf>
    <xf numFmtId="2" fontId="37" fillId="0" borderId="46" xfId="0" applyNumberFormat="1" applyFont="1" applyFill="1" applyBorder="1" applyAlignment="1">
      <alignment horizontal="center" vertical="center"/>
    </xf>
    <xf numFmtId="2" fontId="40" fillId="0" borderId="29" xfId="2" applyNumberFormat="1" applyFont="1" applyBorder="1" applyAlignment="1">
      <alignment horizontal="center" vertical="center"/>
    </xf>
    <xf numFmtId="164" fontId="40" fillId="0" borderId="21" xfId="2" applyNumberFormat="1" applyFont="1" applyBorder="1" applyAlignment="1">
      <alignment horizontal="center" vertical="center"/>
    </xf>
    <xf numFmtId="2" fontId="40" fillId="0" borderId="21" xfId="2" applyNumberFormat="1" applyFont="1" applyBorder="1" applyAlignment="1">
      <alignment horizontal="center" vertical="center"/>
    </xf>
    <xf numFmtId="0" fontId="3" fillId="0" borderId="0" xfId="2" applyFont="1" applyFill="1" applyBorder="1" applyAlignment="1">
      <alignment vertical="center" wrapText="1"/>
    </xf>
    <xf numFmtId="2" fontId="4" fillId="2" borderId="1" xfId="2" applyNumberFormat="1" applyFill="1" applyBorder="1" applyAlignment="1">
      <alignment horizontal="center" vertical="center"/>
    </xf>
    <xf numFmtId="164" fontId="40" fillId="0" borderId="57" xfId="2" applyNumberFormat="1" applyFont="1" applyBorder="1" applyAlignment="1">
      <alignment horizontal="center" vertical="center"/>
    </xf>
    <xf numFmtId="164" fontId="40" fillId="0" borderId="5" xfId="2" applyNumberFormat="1" applyFont="1" applyBorder="1" applyAlignment="1">
      <alignment horizontal="center" vertical="center"/>
    </xf>
    <xf numFmtId="2" fontId="48" fillId="0" borderId="1" xfId="0" applyNumberFormat="1" applyFont="1" applyFill="1" applyBorder="1" applyAlignment="1">
      <alignment horizontal="center" vertical="center"/>
    </xf>
    <xf numFmtId="2" fontId="48" fillId="0" borderId="46" xfId="0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4" fillId="0" borderId="0" xfId="2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46" fillId="0" borderId="26" xfId="2" applyFont="1" applyBorder="1" applyAlignment="1">
      <alignment horizontal="left" vertical="center" wrapText="1"/>
    </xf>
    <xf numFmtId="0" fontId="46" fillId="0" borderId="0" xfId="2" applyFont="1" applyAlignment="1">
      <alignment horizontal="left" vertical="center" wrapText="1"/>
    </xf>
    <xf numFmtId="2" fontId="4" fillId="0" borderId="1" xfId="2" applyNumberForma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4" fillId="0" borderId="1" xfId="2" applyFill="1" applyBorder="1" applyAlignment="1">
      <alignment horizontal="center" vertical="center" wrapText="1"/>
    </xf>
    <xf numFmtId="0" fontId="4" fillId="0" borderId="1" xfId="2" applyBorder="1" applyAlignment="1">
      <alignment horizontal="center" vertical="center"/>
    </xf>
    <xf numFmtId="2" fontId="4" fillId="2" borderId="1" xfId="2" applyNumberFormat="1" applyFill="1" applyBorder="1" applyAlignment="1">
      <alignment horizontal="center" vertical="center"/>
    </xf>
    <xf numFmtId="2" fontId="4" fillId="0" borderId="1" xfId="2" applyNumberFormat="1" applyFill="1" applyBorder="1" applyAlignment="1">
      <alignment horizontal="center" vertical="center"/>
    </xf>
    <xf numFmtId="2" fontId="37" fillId="0" borderId="38" xfId="0" applyNumberFormat="1" applyFont="1" applyFill="1" applyBorder="1" applyAlignment="1">
      <alignment horizontal="center" vertical="center"/>
    </xf>
    <xf numFmtId="2" fontId="37" fillId="0" borderId="6" xfId="0" applyNumberFormat="1" applyFont="1" applyFill="1" applyBorder="1" applyAlignment="1">
      <alignment horizontal="center" vertical="center"/>
    </xf>
    <xf numFmtId="2" fontId="37" fillId="0" borderId="9" xfId="0" applyNumberFormat="1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47" fillId="10" borderId="50" xfId="0" applyFont="1" applyFill="1" applyBorder="1" applyAlignment="1">
      <alignment horizontal="center" vertical="top"/>
    </xf>
    <xf numFmtId="0" fontId="47" fillId="10" borderId="11" xfId="0" applyFont="1" applyFill="1" applyBorder="1" applyAlignment="1">
      <alignment horizontal="center" vertical="top"/>
    </xf>
    <xf numFmtId="0" fontId="47" fillId="10" borderId="51" xfId="0" applyFont="1" applyFill="1" applyBorder="1" applyAlignment="1">
      <alignment horizontal="center" vertical="top"/>
    </xf>
    <xf numFmtId="0" fontId="22" fillId="12" borderId="50" xfId="0" applyFont="1" applyFill="1" applyBorder="1" applyAlignment="1">
      <alignment horizontal="center" vertical="top"/>
    </xf>
    <xf numFmtId="0" fontId="22" fillId="12" borderId="11" xfId="0" applyFont="1" applyFill="1" applyBorder="1" applyAlignment="1">
      <alignment horizontal="center" vertical="top"/>
    </xf>
    <xf numFmtId="0" fontId="22" fillId="12" borderId="51" xfId="0" applyFont="1" applyFill="1" applyBorder="1" applyAlignment="1">
      <alignment horizontal="center" vertical="top"/>
    </xf>
    <xf numFmtId="0" fontId="12" fillId="0" borderId="53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2" fontId="37" fillId="0" borderId="54" xfId="0" applyNumberFormat="1" applyFont="1" applyFill="1" applyBorder="1" applyAlignment="1">
      <alignment horizontal="center" vertical="center"/>
    </xf>
    <xf numFmtId="2" fontId="37" fillId="0" borderId="45" xfId="0" applyNumberFormat="1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2" fontId="37" fillId="0" borderId="46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22" fillId="3" borderId="2" xfId="0" applyFont="1" applyFill="1" applyBorder="1" applyAlignment="1">
      <alignment horizontal="left" vertical="top"/>
    </xf>
    <xf numFmtId="0" fontId="22" fillId="3" borderId="4" xfId="0" applyFont="1" applyFill="1" applyBorder="1" applyAlignment="1">
      <alignment horizontal="left" vertical="top"/>
    </xf>
    <xf numFmtId="0" fontId="22" fillId="3" borderId="5" xfId="0" applyFont="1" applyFill="1" applyBorder="1" applyAlignment="1">
      <alignment horizontal="left" vertical="top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/>
    </xf>
    <xf numFmtId="2" fontId="37" fillId="0" borderId="32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2" fontId="37" fillId="0" borderId="16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top"/>
    </xf>
    <xf numFmtId="0" fontId="37" fillId="0" borderId="32" xfId="0" applyFont="1" applyFill="1" applyBorder="1" applyAlignment="1">
      <alignment horizontal="left" vertical="center"/>
    </xf>
    <xf numFmtId="0" fontId="37" fillId="0" borderId="6" xfId="0" applyFont="1" applyFill="1" applyBorder="1" applyAlignment="1">
      <alignment horizontal="left" vertical="center"/>
    </xf>
    <xf numFmtId="0" fontId="37" fillId="0" borderId="38" xfId="0" applyFont="1" applyFill="1" applyBorder="1" applyAlignment="1">
      <alignment horizontal="left" vertical="center"/>
    </xf>
    <xf numFmtId="0" fontId="37" fillId="0" borderId="16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Финансовый 2" xfId="4" xr:uid="{00000000-0005-0000-0000-000004000000}"/>
  </cellStyles>
  <dxfs count="0"/>
  <tableStyles count="0" defaultTableStyle="TableStyleMedium9" defaultPivotStyle="PivotStyleLight16"/>
  <colors>
    <mruColors>
      <color rgb="FF0000FF"/>
      <color rgb="FFE6D4BC"/>
      <color rgb="FFEFE4D5"/>
      <color rgb="FFFCD3B2"/>
      <color rgb="FFFFFFDD"/>
      <color rgb="FFF6EFE6"/>
      <color rgb="FFD9D7CD"/>
      <color rgb="FFC8C5B8"/>
      <color rgb="FFF5E9DB"/>
      <color rgb="FFC094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47625</xdr:rowOff>
    </xdr:from>
    <xdr:to>
      <xdr:col>12</xdr:col>
      <xdr:colOff>151601</xdr:colOff>
      <xdr:row>33</xdr:row>
      <xdr:rowOff>85073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035056E-D0B0-4240-8ADC-7FBAD165E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09550"/>
          <a:ext cx="6390476" cy="52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1\shared\Users\&#1040;&#1076;&#1084;&#1080;&#1085;&#1080;&#1089;&#1090;&#1088;&#1072;&#1090;&#1086;&#1088;\AppData\Local\Packages\Microsoft.MicrosoftEdge_8wekyb3d8bbwe\TempState\Downloads\&#1051;&#1057;&#1056;%20&#8470;15.2%20&#1042;&#1086;&#1076;&#1086;&#1086;&#1090;&#1074;&#1077;&#1076;&#1077;&#1085;&#1080;&#107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Ресурсная ведомость"/>
    </sheetNames>
    <sheetDataSet>
      <sheetData sheetId="0" refreshError="1"/>
      <sheetData sheetId="1">
        <row r="9">
          <cell r="B9" t="str">
            <v>Анкер цанга М10</v>
          </cell>
          <cell r="C9" t="str">
            <v>шт</v>
          </cell>
          <cell r="D9">
            <v>125</v>
          </cell>
          <cell r="E9">
            <v>16</v>
          </cell>
          <cell r="F9">
            <v>2000</v>
          </cell>
        </row>
        <row r="10">
          <cell r="B10" t="str">
            <v>Болт М16*60</v>
          </cell>
          <cell r="C10" t="str">
            <v>шт</v>
          </cell>
          <cell r="D10">
            <v>32</v>
          </cell>
          <cell r="E10">
            <v>11.38</v>
          </cell>
          <cell r="F10">
            <v>364.16</v>
          </cell>
        </row>
        <row r="11">
          <cell r="B11" t="str">
            <v>Болт М16*80</v>
          </cell>
          <cell r="C11" t="str">
            <v>шт</v>
          </cell>
          <cell r="D11">
            <v>40</v>
          </cell>
          <cell r="E11">
            <v>13.95</v>
          </cell>
          <cell r="F11">
            <v>558</v>
          </cell>
        </row>
        <row r="12">
          <cell r="B12" t="str">
            <v>Вентиль запорный фланцевый Ру 1,6мПа Ду32</v>
          </cell>
          <cell r="C12" t="str">
            <v>шт</v>
          </cell>
          <cell r="D12">
            <v>2</v>
          </cell>
          <cell r="E12">
            <v>3017.45</v>
          </cell>
          <cell r="F12">
            <v>6034.9</v>
          </cell>
        </row>
        <row r="13">
          <cell r="B13" t="str">
            <v>Воронка водосточная Дн110 ВР-9 с электроподогревом</v>
          </cell>
          <cell r="C13" t="str">
            <v>шт</v>
          </cell>
          <cell r="D13">
            <v>3</v>
          </cell>
          <cell r="E13">
            <v>14540.4</v>
          </cell>
          <cell r="F13">
            <v>43621.2</v>
          </cell>
        </row>
        <row r="14">
          <cell r="B14" t="str">
            <v>Гайка М16</v>
          </cell>
          <cell r="C14" t="str">
            <v>шт</v>
          </cell>
          <cell r="D14">
            <v>72</v>
          </cell>
          <cell r="E14">
            <v>3.65</v>
          </cell>
          <cell r="F14">
            <v>262.8</v>
          </cell>
        </row>
        <row r="15">
          <cell r="B15" t="str">
            <v>Гильза из стальной электросварной трубы Дн159*4,0 L=250мм.</v>
          </cell>
          <cell r="C15" t="str">
            <v>шт</v>
          </cell>
          <cell r="D15">
            <v>18</v>
          </cell>
          <cell r="E15">
            <v>180.42</v>
          </cell>
          <cell r="F15">
            <v>3247.56</v>
          </cell>
        </row>
        <row r="16">
          <cell r="B16" t="str">
            <v>Гильза из стальной электросварной трубы Дн159*4,0 L=310мм.</v>
          </cell>
          <cell r="C16" t="str">
            <v>шт</v>
          </cell>
          <cell r="D16">
            <v>3</v>
          </cell>
          <cell r="E16">
            <v>223.72</v>
          </cell>
          <cell r="F16">
            <v>671.16</v>
          </cell>
        </row>
        <row r="17">
          <cell r="B17" t="str">
            <v>Грунтовка ГФ 021</v>
          </cell>
          <cell r="C17" t="str">
            <v>кг</v>
          </cell>
          <cell r="D17">
            <v>0.30000000000000004</v>
          </cell>
          <cell r="E17">
            <v>131.25</v>
          </cell>
          <cell r="F17">
            <v>39.375000000000007</v>
          </cell>
        </row>
        <row r="18">
          <cell r="B18" t="str">
            <v>Дренажный насос с поплавковым клапаном wilo drain TM32/8</v>
          </cell>
          <cell r="C18" t="str">
            <v>компл.</v>
          </cell>
          <cell r="D18">
            <v>2</v>
          </cell>
          <cell r="E18">
            <v>7793.87</v>
          </cell>
          <cell r="F18">
            <v>15587.74</v>
          </cell>
        </row>
        <row r="19">
          <cell r="B19" t="str">
            <v>Заглушка ПВХ Дн110 (Политек, наружная)</v>
          </cell>
          <cell r="C19" t="str">
            <v>шт</v>
          </cell>
          <cell r="D19">
            <v>30</v>
          </cell>
          <cell r="E19">
            <v>49.19</v>
          </cell>
          <cell r="F19">
            <v>1475.6999999999998</v>
          </cell>
        </row>
        <row r="20">
          <cell r="B20" t="str">
            <v>Заглушка ПВХ Дн110 (Политек)</v>
          </cell>
          <cell r="C20" t="str">
            <v>шт</v>
          </cell>
          <cell r="D20">
            <v>290</v>
          </cell>
          <cell r="E20">
            <v>16</v>
          </cell>
          <cell r="F20">
            <v>4640</v>
          </cell>
        </row>
        <row r="21">
          <cell r="B21" t="str">
            <v>Заглушка ПВХ Дн50 (Политек)</v>
          </cell>
          <cell r="C21" t="str">
            <v>шт</v>
          </cell>
          <cell r="D21">
            <v>330</v>
          </cell>
          <cell r="E21">
            <v>8</v>
          </cell>
          <cell r="F21">
            <v>2640</v>
          </cell>
        </row>
        <row r="22">
          <cell r="B22" t="str">
            <v>Заглушка фланцевая плоская Ду100 ГОСТ 5525-88</v>
          </cell>
          <cell r="C22" t="str">
            <v>шт</v>
          </cell>
          <cell r="D22">
            <v>3</v>
          </cell>
          <cell r="E22">
            <v>762.17</v>
          </cell>
          <cell r="F22">
            <v>2286.5099999999998</v>
          </cell>
        </row>
        <row r="23">
          <cell r="B23" t="str">
            <v>Клапан обратный подъемный фланцевый Ру 1.6мПа Ду32</v>
          </cell>
          <cell r="C23" t="str">
            <v>шт</v>
          </cell>
          <cell r="D23">
            <v>2</v>
          </cell>
          <cell r="E23">
            <v>2027.66</v>
          </cell>
          <cell r="F23">
            <v>4055.32</v>
          </cell>
        </row>
        <row r="24">
          <cell r="B24" t="str">
            <v>Компенсационный патрубок ПВХ Ду110 (Политек)</v>
          </cell>
          <cell r="C24" t="str">
            <v>шт</v>
          </cell>
          <cell r="D24">
            <v>145</v>
          </cell>
          <cell r="E24">
            <v>79</v>
          </cell>
          <cell r="F24">
            <v>11455</v>
          </cell>
        </row>
        <row r="25">
          <cell r="B25" t="str">
            <v>Комплект ответных фланцев Ду100 в комплекте с прокладками и крепежом.</v>
          </cell>
          <cell r="C25" t="str">
            <v>компл.</v>
          </cell>
          <cell r="D25">
            <v>2</v>
          </cell>
          <cell r="E25">
            <v>0</v>
          </cell>
          <cell r="F25">
            <v>0</v>
          </cell>
        </row>
        <row r="26">
          <cell r="B26" t="str">
            <v>Кран шаровый полнопроходной Ду32</v>
          </cell>
          <cell r="C26" t="str">
            <v>шт</v>
          </cell>
          <cell r="D26">
            <v>1</v>
          </cell>
          <cell r="E26">
            <v>728.93</v>
          </cell>
          <cell r="F26">
            <v>728.93</v>
          </cell>
        </row>
        <row r="27">
          <cell r="B27" t="str">
            <v>Кран шаровый спускной Ду15</v>
          </cell>
          <cell r="C27" t="str">
            <v>шт</v>
          </cell>
          <cell r="D27">
            <v>1</v>
          </cell>
          <cell r="E27">
            <v>208.18</v>
          </cell>
          <cell r="F27">
            <v>208.18</v>
          </cell>
        </row>
        <row r="28">
          <cell r="B28" t="str">
            <v>Краска масляная за 2 раза</v>
          </cell>
          <cell r="C28" t="str">
            <v>кг</v>
          </cell>
          <cell r="D28">
            <v>0.44999999999999996</v>
          </cell>
          <cell r="E28">
            <v>202.44</v>
          </cell>
          <cell r="F28">
            <v>91.097999999999985</v>
          </cell>
        </row>
        <row r="29">
          <cell r="B29" t="str">
            <v>Крестовина канализационная пластиковая ПВХ одноплоскостная Дн110*110*50*110 90гр</v>
          </cell>
          <cell r="C29" t="str">
            <v>шт</v>
          </cell>
          <cell r="D29">
            <v>225</v>
          </cell>
          <cell r="E29">
            <v>141</v>
          </cell>
          <cell r="F29">
            <v>31725</v>
          </cell>
        </row>
        <row r="30">
          <cell r="B30" t="str">
            <v>Крестовина канализационная пластиковая ПВХ одноплоскостная Ду110*110*110*110 90гр (Политек, наружная)</v>
          </cell>
          <cell r="C30" t="str">
            <v>шт.</v>
          </cell>
          <cell r="D30">
            <v>1</v>
          </cell>
          <cell r="E30">
            <v>328.19</v>
          </cell>
          <cell r="F30">
            <v>328.19</v>
          </cell>
        </row>
        <row r="31">
          <cell r="B31" t="str">
            <v>Муфта противопожарная Ду110</v>
          </cell>
          <cell r="C31" t="str">
            <v>шт</v>
          </cell>
          <cell r="D31">
            <v>39</v>
          </cell>
          <cell r="E31">
            <v>201.46</v>
          </cell>
          <cell r="F31">
            <v>7856.9400000000005</v>
          </cell>
        </row>
        <row r="32">
          <cell r="B32" t="str">
            <v>Муфта стальная приварная 1 1/4"</v>
          </cell>
          <cell r="C32" t="str">
            <v>шт</v>
          </cell>
          <cell r="D32">
            <v>2</v>
          </cell>
          <cell r="E32">
            <v>34.92</v>
          </cell>
          <cell r="F32">
            <v>69.84</v>
          </cell>
        </row>
        <row r="33">
          <cell r="B33" t="str">
            <v>Неразъемное соединение ПЭ100 ГАЗ63/ ст 57</v>
          </cell>
          <cell r="C33" t="str">
            <v>шт</v>
          </cell>
          <cell r="D33">
            <v>3</v>
          </cell>
          <cell r="E33">
            <v>350</v>
          </cell>
          <cell r="F33">
            <v>1050</v>
          </cell>
        </row>
        <row r="34">
          <cell r="B34" t="str">
            <v>Отвод 90 Дн108*4,0 ГОСТ 17375-2001</v>
          </cell>
          <cell r="C34" t="str">
            <v>шт</v>
          </cell>
          <cell r="D34">
            <v>17</v>
          </cell>
          <cell r="E34">
            <v>337.96</v>
          </cell>
          <cell r="F34">
            <v>5745.32</v>
          </cell>
        </row>
        <row r="35">
          <cell r="B35" t="str">
            <v>Отвод 90 Ду38*3 ГОСТ 17375-2001</v>
          </cell>
          <cell r="C35" t="str">
            <v>шт.</v>
          </cell>
          <cell r="D35">
            <v>4</v>
          </cell>
          <cell r="E35">
            <v>91.2</v>
          </cell>
          <cell r="F35">
            <v>364.8</v>
          </cell>
        </row>
        <row r="36">
          <cell r="B36" t="str">
            <v>Отвод канализационный НПВХ Дн110 45гр. (Политек, наружная)</v>
          </cell>
          <cell r="C36" t="str">
            <v>шт</v>
          </cell>
          <cell r="D36">
            <v>50</v>
          </cell>
          <cell r="E36">
            <v>85.2</v>
          </cell>
          <cell r="F36">
            <v>4260</v>
          </cell>
        </row>
        <row r="37">
          <cell r="B37" t="str">
            <v>Отвод канализационный НПВХ Дн110 90гр. (Политек, наружная)</v>
          </cell>
          <cell r="C37" t="str">
            <v>шт.</v>
          </cell>
          <cell r="D37">
            <v>12</v>
          </cell>
          <cell r="E37">
            <v>86.6</v>
          </cell>
          <cell r="F37">
            <v>1039.1999999999998</v>
          </cell>
        </row>
        <row r="38">
          <cell r="B38" t="str">
            <v>Отвод ПНД 63х3.6  90гр ГОСТ 18599-2001</v>
          </cell>
          <cell r="C38" t="str">
            <v>шт</v>
          </cell>
          <cell r="D38">
            <v>5</v>
          </cell>
          <cell r="E38">
            <v>180.51</v>
          </cell>
          <cell r="F38">
            <v>902.55</v>
          </cell>
        </row>
        <row r="39">
          <cell r="B39" t="str">
            <v>Переход 57.0*3.0- 38*2.0  ГОСТ 17376-2001</v>
          </cell>
          <cell r="C39" t="str">
            <v>шт</v>
          </cell>
          <cell r="D39">
            <v>2</v>
          </cell>
          <cell r="E39">
            <v>45.53</v>
          </cell>
          <cell r="F39">
            <v>91.06</v>
          </cell>
        </row>
        <row r="40">
          <cell r="B40" t="str">
            <v>Переход НПВХ-чугун 110</v>
          </cell>
          <cell r="C40" t="str">
            <v>шт</v>
          </cell>
          <cell r="D40">
            <v>2</v>
          </cell>
          <cell r="E40">
            <v>710.4</v>
          </cell>
          <cell r="F40">
            <v>1420.8</v>
          </cell>
        </row>
        <row r="41">
          <cell r="B41" t="str">
            <v>Переход ПВХ Ду110х50</v>
          </cell>
          <cell r="C41" t="str">
            <v>шт</v>
          </cell>
          <cell r="D41">
            <v>300</v>
          </cell>
          <cell r="E41">
            <v>29.35</v>
          </cell>
          <cell r="F41">
            <v>8805</v>
          </cell>
        </row>
        <row r="42">
          <cell r="B42" t="str">
            <v>Переход сталь-ПНД Дн110</v>
          </cell>
          <cell r="C42" t="str">
            <v>шт</v>
          </cell>
          <cell r="D42">
            <v>2</v>
          </cell>
          <cell r="E42">
            <v>950</v>
          </cell>
          <cell r="F42">
            <v>1900</v>
          </cell>
        </row>
        <row r="43">
          <cell r="B43" t="str">
            <v>Прокладка паронитовая ду32</v>
          </cell>
          <cell r="C43" t="str">
            <v>шт</v>
          </cell>
          <cell r="D43">
            <v>8</v>
          </cell>
          <cell r="E43">
            <v>4.26</v>
          </cell>
          <cell r="F43">
            <v>34.08</v>
          </cell>
        </row>
        <row r="44">
          <cell r="B44" t="str">
            <v>Прокладка паронитовая Ду100</v>
          </cell>
          <cell r="C44" t="str">
            <v>шт</v>
          </cell>
          <cell r="D44">
            <v>5</v>
          </cell>
          <cell r="E44">
            <v>12.59</v>
          </cell>
          <cell r="F44">
            <v>62.95</v>
          </cell>
        </row>
        <row r="45">
          <cell r="B45" t="str">
            <v>Муфта противопожарная Ду110 ОГНЕЗА-ПМ/110</v>
          </cell>
          <cell r="C45" t="str">
            <v>шт</v>
          </cell>
          <cell r="D45">
            <v>400</v>
          </cell>
          <cell r="E45">
            <v>201.46</v>
          </cell>
          <cell r="F45">
            <v>80584</v>
          </cell>
        </row>
        <row r="46">
          <cell r="B46" t="str">
            <v>Ревизия ПВХ Дн110 (Политек, наружная)</v>
          </cell>
          <cell r="C46" t="str">
            <v>шт</v>
          </cell>
          <cell r="D46">
            <v>5</v>
          </cell>
          <cell r="E46">
            <v>198.3</v>
          </cell>
          <cell r="F46">
            <v>991.5</v>
          </cell>
        </row>
        <row r="47">
          <cell r="B47" t="str">
            <v>Ревизия ПВХ Дн110 (Политек)</v>
          </cell>
          <cell r="C47" t="str">
            <v>шт</v>
          </cell>
          <cell r="D47">
            <v>145</v>
          </cell>
          <cell r="E47">
            <v>95</v>
          </cell>
          <cell r="F47">
            <v>13775</v>
          </cell>
        </row>
        <row r="48">
          <cell r="B48" t="str">
            <v>Резьба стальная приварная Ду15</v>
          </cell>
          <cell r="C48" t="str">
            <v>шт</v>
          </cell>
          <cell r="D48">
            <v>1</v>
          </cell>
          <cell r="E48">
            <v>6.96</v>
          </cell>
          <cell r="F48">
            <v>6.96</v>
          </cell>
        </row>
        <row r="49">
          <cell r="B49" t="str">
            <v>Резьба стальная приварная Ду32</v>
          </cell>
          <cell r="C49" t="str">
            <v>шт</v>
          </cell>
          <cell r="D49">
            <v>1</v>
          </cell>
          <cell r="E49">
            <v>15.63</v>
          </cell>
          <cell r="F49">
            <v>15.63</v>
          </cell>
        </row>
        <row r="50">
          <cell r="B50" t="str">
            <v>Сифон канализационный Дн110 чугун</v>
          </cell>
          <cell r="C50" t="str">
            <v>шт</v>
          </cell>
          <cell r="D50">
            <v>1</v>
          </cell>
          <cell r="E50">
            <v>4080</v>
          </cell>
          <cell r="F50">
            <v>4080</v>
          </cell>
        </row>
        <row r="51">
          <cell r="B51" t="str">
            <v>Теплоизоляция цилиндрическая энергофлекс 110*20</v>
          </cell>
          <cell r="C51" t="str">
            <v>м.п.</v>
          </cell>
          <cell r="D51">
            <v>7</v>
          </cell>
          <cell r="E51">
            <v>228.05</v>
          </cell>
          <cell r="F51">
            <v>1596.3500000000001</v>
          </cell>
        </row>
        <row r="52">
          <cell r="B52" t="str">
            <v>Термоусадочная лента ТИАЛ-ЛЦ</v>
          </cell>
          <cell r="C52" t="str">
            <v>м.п.</v>
          </cell>
          <cell r="D52">
            <v>7</v>
          </cell>
          <cell r="E52">
            <v>195</v>
          </cell>
          <cell r="F52">
            <v>1365</v>
          </cell>
        </row>
        <row r="53">
          <cell r="B53" t="str">
            <v>Тройник 90 Дн108*4,0 ГОСТ 17375-2001</v>
          </cell>
          <cell r="C53" t="str">
            <v>шт</v>
          </cell>
          <cell r="D53">
            <v>2</v>
          </cell>
          <cell r="E53">
            <v>544.32000000000005</v>
          </cell>
          <cell r="F53">
            <v>1088.6400000000001</v>
          </cell>
        </row>
        <row r="54">
          <cell r="B54" t="str">
            <v>Тройник 90 ПНД 63*3,6 ГОСТ 18599-2001</v>
          </cell>
          <cell r="C54" t="str">
            <v>шт</v>
          </cell>
          <cell r="D54">
            <v>1</v>
          </cell>
          <cell r="E54">
            <v>266.02</v>
          </cell>
          <cell r="F54">
            <v>266.02</v>
          </cell>
        </row>
        <row r="55">
          <cell r="B55" t="str">
            <v>Тройник канализационный НПВХ дн110х110 45гр. (Политек, наружная)</v>
          </cell>
          <cell r="C55" t="str">
            <v>шт</v>
          </cell>
          <cell r="D55">
            <v>40</v>
          </cell>
          <cell r="E55">
            <v>165.17</v>
          </cell>
          <cell r="F55">
            <v>6606.7999999999993</v>
          </cell>
        </row>
        <row r="56">
          <cell r="B56" t="str">
            <v>Тройник канализационный пластиковый ПВХ Ду110*110*110 90гр (Политек)</v>
          </cell>
          <cell r="C56" t="str">
            <v>шт</v>
          </cell>
          <cell r="D56">
            <v>65</v>
          </cell>
          <cell r="E56">
            <v>84</v>
          </cell>
          <cell r="F56">
            <v>5460</v>
          </cell>
        </row>
        <row r="57">
          <cell r="B57" t="str">
            <v>Тройник канализационный пластиковый ПВХ Ду110*50 90гр (Политек)</v>
          </cell>
          <cell r="C57" t="str">
            <v>шт</v>
          </cell>
          <cell r="D57">
            <v>105</v>
          </cell>
          <cell r="E57">
            <v>64</v>
          </cell>
          <cell r="F57">
            <v>6720</v>
          </cell>
        </row>
        <row r="58">
          <cell r="B58" t="str">
            <v>Труба канализационная полипропиленовая Дн110 L=1м (Политек)</v>
          </cell>
          <cell r="C58" t="str">
            <v>шт</v>
          </cell>
          <cell r="D58">
            <v>458</v>
          </cell>
          <cell r="E58">
            <v>196</v>
          </cell>
          <cell r="F58">
            <v>89768</v>
          </cell>
        </row>
        <row r="59">
          <cell r="B59" t="str">
            <v>Труба канализационная полипропиленовая Дн110х1000 (Политек, наружная)</v>
          </cell>
          <cell r="C59" t="str">
            <v>шт</v>
          </cell>
          <cell r="D59">
            <v>135</v>
          </cell>
          <cell r="E59">
            <v>350.95</v>
          </cell>
          <cell r="F59">
            <v>47378.25</v>
          </cell>
        </row>
        <row r="60">
          <cell r="B60" t="str">
            <v>Труба канализационная полипропиленовая Дн110 L=2м (Политек)</v>
          </cell>
          <cell r="C60" t="str">
            <v>шт</v>
          </cell>
          <cell r="D60">
            <v>430</v>
          </cell>
          <cell r="E60">
            <v>328</v>
          </cell>
          <cell r="F60">
            <v>141040</v>
          </cell>
        </row>
        <row r="61">
          <cell r="B61" t="str">
            <v>Труба ПНД SDR17 Дн110 "техническая"</v>
          </cell>
          <cell r="C61" t="str">
            <v>м.п.</v>
          </cell>
          <cell r="D61">
            <v>55</v>
          </cell>
          <cell r="E61">
            <v>259.81</v>
          </cell>
          <cell r="F61">
            <v>14289.55</v>
          </cell>
        </row>
        <row r="62">
          <cell r="B62" t="str">
            <v>Труба ПЭ80 SDR 17.6-63*3.6 Технич ГОСТ 18599-2001</v>
          </cell>
          <cell r="C62" t="str">
            <v>м</v>
          </cell>
          <cell r="D62">
            <v>27</v>
          </cell>
          <cell r="E62">
            <v>108.5</v>
          </cell>
          <cell r="F62">
            <v>2929.5</v>
          </cell>
        </row>
        <row r="63">
          <cell r="B63" t="str">
            <v>Труба стальная электросварная Дн108*4 ГОСТ 10704-91</v>
          </cell>
          <cell r="C63" t="str">
            <v>м.п.</v>
          </cell>
          <cell r="D63">
            <v>45</v>
          </cell>
          <cell r="E63">
            <v>423.74</v>
          </cell>
          <cell r="F63">
            <v>19068.3</v>
          </cell>
        </row>
        <row r="64">
          <cell r="B64" t="str">
            <v>Труба стальная электросварная Дн38*3 ГОСТ 10704-91</v>
          </cell>
          <cell r="C64" t="str">
            <v>м</v>
          </cell>
          <cell r="D64">
            <v>13</v>
          </cell>
          <cell r="E64">
            <v>112</v>
          </cell>
          <cell r="F64">
            <v>1456</v>
          </cell>
        </row>
        <row r="65">
          <cell r="B65" t="str">
            <v>Фланец Ду100 ГОСТ 12820-80</v>
          </cell>
          <cell r="C65" t="str">
            <v>шт.</v>
          </cell>
          <cell r="D65">
            <v>8</v>
          </cell>
          <cell r="E65">
            <v>576.79999999999995</v>
          </cell>
          <cell r="F65">
            <v>4614.3999999999996</v>
          </cell>
        </row>
        <row r="66">
          <cell r="B66" t="str">
            <v>Фланец стальной приварной 1-32-16 ГОСТ 12820-80</v>
          </cell>
          <cell r="C66" t="str">
            <v>шт</v>
          </cell>
          <cell r="D66">
            <v>8</v>
          </cell>
          <cell r="E66">
            <v>216.58</v>
          </cell>
          <cell r="F66">
            <v>1732.64</v>
          </cell>
        </row>
        <row r="67">
          <cell r="B67" t="str">
            <v>Хомут стальной для труб 4" с винт шурупом и дюбелем</v>
          </cell>
          <cell r="C67" t="str">
            <v>шт</v>
          </cell>
          <cell r="D67">
            <v>1025</v>
          </cell>
          <cell r="E67">
            <v>32.65</v>
          </cell>
          <cell r="F67">
            <v>33466.25</v>
          </cell>
        </row>
        <row r="68">
          <cell r="B68" t="str">
            <v>Шпилька оц М10 L-1000</v>
          </cell>
          <cell r="C68" t="str">
            <v>шт</v>
          </cell>
          <cell r="D68">
            <v>60</v>
          </cell>
          <cell r="E68">
            <v>64.239999999999995</v>
          </cell>
          <cell r="F68">
            <v>3854.3999999999996</v>
          </cell>
        </row>
        <row r="69">
          <cell r="B69" t="str">
            <v>Электроды О.К.46 3мм</v>
          </cell>
          <cell r="C69" t="str">
            <v>кг</v>
          </cell>
          <cell r="D69">
            <v>0.58177999999999996</v>
          </cell>
          <cell r="E69">
            <v>0</v>
          </cell>
        </row>
        <row r="70">
          <cell r="B70" t="str">
            <v>Доставка</v>
          </cell>
          <cell r="C70" t="str">
            <v>рейс</v>
          </cell>
          <cell r="D70">
            <v>2</v>
          </cell>
          <cell r="E70">
            <v>8000</v>
          </cell>
          <cell r="F70">
            <v>16000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V45"/>
  <sheetViews>
    <sheetView tabSelected="1" zoomScale="80" zoomScaleNormal="80" workbookViewId="0">
      <pane ySplit="5" topLeftCell="A6" activePane="bottomLeft" state="frozen"/>
      <selection pane="bottomLeft" activeCell="J27" sqref="J27"/>
    </sheetView>
  </sheetViews>
  <sheetFormatPr defaultRowHeight="18.75" x14ac:dyDescent="0.3"/>
  <cols>
    <col min="1" max="1" width="7.5" style="2" customWidth="1"/>
    <col min="2" max="2" width="92.1640625" style="2" customWidth="1"/>
    <col min="3" max="3" width="10.6640625" style="2" customWidth="1"/>
    <col min="4" max="4" width="13.1640625" style="2" customWidth="1"/>
    <col min="5" max="8" width="15" style="2" customWidth="1"/>
    <col min="9" max="9" width="17.83203125" style="2" customWidth="1"/>
    <col min="10" max="10" width="67.33203125" style="2" customWidth="1"/>
    <col min="11" max="11" width="13.1640625" style="2" customWidth="1"/>
    <col min="12" max="13" width="12.83203125" style="2" customWidth="1"/>
    <col min="14" max="14" width="30.83203125" style="2" customWidth="1"/>
    <col min="15" max="18" width="13.33203125" style="2" customWidth="1"/>
    <col min="19" max="21" width="9.33203125" style="2"/>
    <col min="22" max="22" width="20.1640625" style="2" customWidth="1"/>
    <col min="23" max="16384" width="9.33203125" style="2"/>
  </cols>
  <sheetData>
    <row r="1" spans="1:22" x14ac:dyDescent="0.3">
      <c r="A1" s="319" t="s">
        <v>15</v>
      </c>
      <c r="B1" s="319"/>
      <c r="C1" s="319"/>
      <c r="D1" s="319"/>
      <c r="E1" s="319"/>
      <c r="F1" s="319"/>
      <c r="G1" s="319"/>
      <c r="H1" s="319"/>
      <c r="I1" s="319"/>
      <c r="J1" s="319"/>
      <c r="K1" s="1"/>
    </row>
    <row r="2" spans="1:22" ht="36" customHeight="1" x14ac:dyDescent="0.3">
      <c r="A2" s="320" t="s">
        <v>3</v>
      </c>
      <c r="B2" s="320"/>
      <c r="C2" s="320"/>
      <c r="D2" s="320"/>
      <c r="E2" s="320"/>
      <c r="F2" s="320"/>
      <c r="G2" s="320"/>
      <c r="H2" s="320"/>
      <c r="I2" s="320"/>
      <c r="J2" s="320"/>
      <c r="K2" s="3"/>
    </row>
    <row r="3" spans="1:22" ht="19.5" thickBot="1" x14ac:dyDescent="0.35"/>
    <row r="4" spans="1:22" ht="18.75" customHeight="1" x14ac:dyDescent="0.3">
      <c r="A4" s="321" t="s">
        <v>4</v>
      </c>
      <c r="B4" s="323" t="s">
        <v>5</v>
      </c>
      <c r="C4" s="325" t="s">
        <v>6</v>
      </c>
      <c r="D4" s="325" t="s">
        <v>7</v>
      </c>
      <c r="E4" s="327" t="s">
        <v>8</v>
      </c>
      <c r="F4" s="328"/>
      <c r="G4" s="329" t="s">
        <v>8</v>
      </c>
      <c r="H4" s="329" t="s">
        <v>9</v>
      </c>
      <c r="I4" s="329" t="s">
        <v>2</v>
      </c>
      <c r="J4" s="331" t="s">
        <v>0</v>
      </c>
      <c r="K4" s="4"/>
      <c r="L4" s="4"/>
      <c r="M4" s="4"/>
      <c r="N4" s="4"/>
      <c r="O4" s="4"/>
      <c r="P4" s="4"/>
      <c r="Q4" s="4"/>
    </row>
    <row r="5" spans="1:22" ht="56.25" customHeight="1" thickBot="1" x14ac:dyDescent="0.35">
      <c r="A5" s="322"/>
      <c r="B5" s="324"/>
      <c r="C5" s="326"/>
      <c r="D5" s="326"/>
      <c r="E5" s="5" t="s">
        <v>10</v>
      </c>
      <c r="F5" s="5" t="s">
        <v>11</v>
      </c>
      <c r="G5" s="330"/>
      <c r="H5" s="330"/>
      <c r="I5" s="330"/>
      <c r="J5" s="332"/>
      <c r="K5" s="4"/>
      <c r="L5" s="4"/>
      <c r="M5" s="4"/>
      <c r="N5" s="4"/>
      <c r="O5" s="4"/>
      <c r="P5" s="4"/>
      <c r="Q5" s="4"/>
    </row>
    <row r="6" spans="1:22" ht="20.25" customHeight="1" thickBot="1" x14ac:dyDescent="0.35">
      <c r="A6" s="22"/>
      <c r="B6" s="18"/>
      <c r="C6" s="15"/>
      <c r="D6" s="15"/>
      <c r="E6" s="19"/>
      <c r="F6" s="19"/>
      <c r="G6" s="20"/>
      <c r="H6" s="21"/>
      <c r="I6" s="21"/>
      <c r="J6" s="17"/>
      <c r="K6" s="7"/>
      <c r="L6" s="8"/>
      <c r="M6" s="8"/>
      <c r="N6" s="8"/>
      <c r="O6" s="8"/>
      <c r="P6" s="8"/>
      <c r="Q6" s="8"/>
    </row>
    <row r="7" spans="1:22" s="117" customFormat="1" ht="21.95" customHeight="1" thickBot="1" x14ac:dyDescent="0.25">
      <c r="A7" s="289"/>
      <c r="B7" s="290"/>
      <c r="C7" s="290" t="s">
        <v>231</v>
      </c>
      <c r="D7" s="290"/>
      <c r="E7" s="290"/>
      <c r="F7" s="290"/>
      <c r="G7" s="290"/>
      <c r="H7" s="290"/>
      <c r="I7" s="290"/>
      <c r="J7" s="291"/>
      <c r="K7" s="29"/>
      <c r="L7" s="30"/>
      <c r="M7" s="30"/>
      <c r="N7" s="30"/>
      <c r="O7" s="30"/>
      <c r="P7" s="30"/>
      <c r="Q7" s="30"/>
    </row>
    <row r="8" spans="1:22" s="28" customFormat="1" ht="38.25" thickBot="1" x14ac:dyDescent="0.35">
      <c r="A8" s="292" t="s">
        <v>12</v>
      </c>
      <c r="B8" s="293" t="s">
        <v>265</v>
      </c>
      <c r="C8" s="294" t="s">
        <v>16</v>
      </c>
      <c r="D8" s="294"/>
      <c r="E8" s="295">
        <f>'Расчет ГП-1.1'!F26</f>
        <v>256.99384361233479</v>
      </c>
      <c r="F8" s="295">
        <f>'Расчет ГП-1.2'!F22</f>
        <v>242.69484361233478</v>
      </c>
      <c r="G8" s="296">
        <f>SUM(E8:F8)</f>
        <v>499.68868722466959</v>
      </c>
      <c r="H8" s="295">
        <f>'Расчет ГП-2'!F26</f>
        <v>339.54110000000003</v>
      </c>
      <c r="I8" s="296">
        <f>SUM(G8:H8)</f>
        <v>839.22978722466962</v>
      </c>
      <c r="J8" s="297" t="s">
        <v>252</v>
      </c>
      <c r="K8" s="333" t="s">
        <v>336</v>
      </c>
      <c r="L8" s="334"/>
      <c r="M8" s="334"/>
      <c r="N8" s="334"/>
      <c r="O8" s="334"/>
      <c r="P8" s="30"/>
      <c r="Q8" s="30"/>
    </row>
    <row r="9" spans="1:22" ht="20.25" customHeight="1" x14ac:dyDescent="0.3">
      <c r="A9" s="9"/>
      <c r="B9" s="31" t="s">
        <v>284</v>
      </c>
      <c r="C9" s="6" t="s">
        <v>194</v>
      </c>
      <c r="D9" s="16">
        <f>7+5</f>
        <v>12</v>
      </c>
      <c r="E9" s="222">
        <f>ROUND(SUM('Расчет ГП-1.1'!F15:F19)*$D9,2)</f>
        <v>1343.14</v>
      </c>
      <c r="F9" s="222">
        <f>ROUND(SUM('Расчет ГП-1.2'!F13:F16)*$D9,2)</f>
        <v>1304.46</v>
      </c>
      <c r="G9" s="223">
        <f>SUM(E9:F9)</f>
        <v>2647.6000000000004</v>
      </c>
      <c r="H9" s="232">
        <f>ROUND(SUM('Расчет ГП-2'!F15:F19)*$D9,2)</f>
        <v>1540.21</v>
      </c>
      <c r="I9" s="223">
        <f>SUM(G9:H9)</f>
        <v>4187.8100000000004</v>
      </c>
      <c r="J9" s="10" t="s">
        <v>311</v>
      </c>
      <c r="K9" s="183"/>
      <c r="L9" s="8"/>
      <c r="M9" s="8"/>
      <c r="N9" s="8"/>
      <c r="O9" s="8"/>
      <c r="P9" s="8"/>
      <c r="Q9" s="174" t="s">
        <v>12</v>
      </c>
      <c r="R9" s="174" t="s">
        <v>273</v>
      </c>
      <c r="S9" s="174"/>
      <c r="T9" s="174">
        <v>2</v>
      </c>
    </row>
    <row r="10" spans="1:22" ht="20.25" customHeight="1" x14ac:dyDescent="0.3">
      <c r="A10" s="9"/>
      <c r="B10" s="31" t="s">
        <v>284</v>
      </c>
      <c r="C10" s="6" t="s">
        <v>194</v>
      </c>
      <c r="D10" s="16">
        <v>7</v>
      </c>
      <c r="E10" s="222">
        <f>ROUND(SUM('Расчет ГП-1.1'!F20:F22)*$D10,2)</f>
        <v>448.3</v>
      </c>
      <c r="F10" s="222">
        <f>ROUND(SUM('Расчет ГП-1.2'!F17:F19)*$D10,2)</f>
        <v>359.05</v>
      </c>
      <c r="G10" s="224">
        <f>SUM(E10:F10)</f>
        <v>807.35</v>
      </c>
      <c r="H10" s="222">
        <f>ROUND(SUM('Расчет ГП-2'!F20:F23)*$D10,2)</f>
        <v>786.03</v>
      </c>
      <c r="I10" s="224">
        <f>SUM(G10:H10)</f>
        <v>1593.38</v>
      </c>
      <c r="J10" s="12" t="s">
        <v>310</v>
      </c>
      <c r="K10" s="183"/>
      <c r="L10" s="8"/>
      <c r="M10" s="8"/>
      <c r="N10" s="8"/>
      <c r="O10" s="8"/>
      <c r="P10" s="8"/>
      <c r="Q10" s="174"/>
      <c r="R10" s="174"/>
      <c r="S10" s="174"/>
      <c r="T10" s="174"/>
    </row>
    <row r="11" spans="1:22" ht="20.25" customHeight="1" x14ac:dyDescent="0.3">
      <c r="A11" s="9"/>
      <c r="B11" s="31" t="s">
        <v>282</v>
      </c>
      <c r="C11" s="13" t="s">
        <v>281</v>
      </c>
      <c r="D11" s="16">
        <f>3*70</f>
        <v>210</v>
      </c>
      <c r="E11" s="222">
        <f>ROUND(SUM('Расчет ГП-1.1'!F11:F14)*$D11,0)</f>
        <v>5917</v>
      </c>
      <c r="F11" s="225">
        <f>ROUND(SUM('Расчет ГП-1.2'!F10:F12)*$D11,0)</f>
        <v>5778</v>
      </c>
      <c r="G11" s="224">
        <f>SUM(E11:F11)</f>
        <v>11695</v>
      </c>
      <c r="H11" s="233">
        <f>ROUND(SUM('Расчет ГП-2'!F11:F14)*$D11,0)</f>
        <v>6539</v>
      </c>
      <c r="I11" s="224">
        <f>SUM(G11:H11)</f>
        <v>18234</v>
      </c>
      <c r="J11" s="25" t="s">
        <v>319</v>
      </c>
      <c r="K11" s="7"/>
      <c r="L11" s="8"/>
      <c r="M11" s="8"/>
      <c r="N11" s="8"/>
      <c r="O11" s="8"/>
      <c r="P11" s="8"/>
      <c r="Q11" s="174"/>
      <c r="R11" s="174"/>
      <c r="S11" s="174"/>
      <c r="T11" s="174"/>
    </row>
    <row r="12" spans="1:22" ht="20.25" customHeight="1" x14ac:dyDescent="0.3">
      <c r="A12" s="9"/>
      <c r="B12" s="31" t="s">
        <v>282</v>
      </c>
      <c r="C12" s="13" t="s">
        <v>281</v>
      </c>
      <c r="D12" s="16">
        <f>70</f>
        <v>70</v>
      </c>
      <c r="E12" s="222">
        <f>ROUND(SUM('Расчет ГП-1.1'!F7:F10)*D12,2)</f>
        <v>3699.22</v>
      </c>
      <c r="F12" s="225">
        <f>ROUND(SUM('Расчет ГП-1.2'!F7:F9)*D12,2)</f>
        <v>3862.6</v>
      </c>
      <c r="G12" s="224">
        <f>SUM(E12:F12)</f>
        <v>7561.82</v>
      </c>
      <c r="H12" s="233">
        <f>ROUND(SUM('Расчет ГП-2'!F7:F10)*D12,2)</f>
        <v>4743.2</v>
      </c>
      <c r="I12" s="224">
        <f>SUM(G12:H12)</f>
        <v>12305.02</v>
      </c>
      <c r="J12" s="25" t="s">
        <v>318</v>
      </c>
      <c r="K12" s="7"/>
      <c r="L12" s="8"/>
      <c r="M12" s="8"/>
      <c r="N12" s="8"/>
      <c r="O12" s="8"/>
      <c r="P12" s="8"/>
      <c r="Q12" s="174"/>
      <c r="R12" s="174"/>
      <c r="S12" s="174"/>
      <c r="T12" s="174"/>
    </row>
    <row r="13" spans="1:22" ht="56.25" customHeight="1" x14ac:dyDescent="0.3">
      <c r="A13" s="9"/>
      <c r="B13" s="198" t="s">
        <v>196</v>
      </c>
      <c r="C13" s="199" t="s">
        <v>37</v>
      </c>
      <c r="D13" s="200">
        <v>1.05</v>
      </c>
      <c r="E13" s="222">
        <f>ROUND((SUM('Расчет ГП-1.1'!F7:F10)*0.1+SUM('Расчет ГП-1.1'!F11:F14)*0.1*2)*D13,2)</f>
        <v>11.47</v>
      </c>
      <c r="F13" s="225">
        <f>ROUND((SUM('Расчет ГП-1.2'!F7:F9)*0.1+SUM('Расчет ГП-1.2'!F10:F12)*0.1*2)*D13,2)</f>
        <v>11.57</v>
      </c>
      <c r="G13" s="226">
        <f t="shared" ref="G13:G19" si="0">SUM(E13:F13)</f>
        <v>23.04</v>
      </c>
      <c r="H13" s="226">
        <f>ROUND((SUM('Расчет ГП-2'!F7:F10)*0.1+SUM('Расчет ГП-2'!F11:F14)*0.1*2)*D13,2)</f>
        <v>13.65</v>
      </c>
      <c r="I13" s="226">
        <f t="shared" ref="I13:I19" si="1">SUM(G13:H13)</f>
        <v>36.69</v>
      </c>
      <c r="J13" s="11" t="s">
        <v>315</v>
      </c>
      <c r="K13" s="7"/>
      <c r="L13" s="172"/>
      <c r="M13" s="172"/>
      <c r="N13" s="337" t="s">
        <v>195</v>
      </c>
      <c r="O13" s="338" t="s">
        <v>37</v>
      </c>
      <c r="P13" s="339">
        <v>1.05</v>
      </c>
      <c r="Q13" s="340">
        <f>SUM('Расчет ГП-1.1'!H11:H14)*$D14</f>
        <v>7.396290198237887</v>
      </c>
      <c r="R13" s="340">
        <f>SUM('Расчет ГП-1.2'!H10:H12)*$D14</f>
        <v>7.2230401982378858</v>
      </c>
      <c r="S13" s="335">
        <f>SUM(Q13:R14)</f>
        <v>14.619330396475773</v>
      </c>
      <c r="T13" s="335">
        <f>SUM('Расчет ГП-2'!H11:H14)*$D14</f>
        <v>8.1742500000000025</v>
      </c>
      <c r="U13" s="335">
        <f>SUM(S13:T14)</f>
        <v>22.793580396475775</v>
      </c>
      <c r="V13" s="336" t="s">
        <v>197</v>
      </c>
    </row>
    <row r="14" spans="1:22" ht="20.25" customHeight="1" x14ac:dyDescent="0.3">
      <c r="A14" s="9"/>
      <c r="B14" s="198" t="s">
        <v>272</v>
      </c>
      <c r="C14" s="199" t="s">
        <v>37</v>
      </c>
      <c r="D14" s="200">
        <v>1.05</v>
      </c>
      <c r="E14" s="222">
        <f>ROUND(SUM('Расчет ГП-1.1'!H11:H14)/0.25*0.05*$D14,2)</f>
        <v>1.48</v>
      </c>
      <c r="F14" s="225">
        <f>ROUND(SUM('Расчет ГП-1.2'!H10:H12)/0.25*0.05*$D14,2)</f>
        <v>1.44</v>
      </c>
      <c r="G14" s="226">
        <f t="shared" si="0"/>
        <v>2.92</v>
      </c>
      <c r="H14" s="226">
        <f>ROUND(SUM('Расчет ГП-2'!H11:H14)/0.25*0.05*$D14,2)</f>
        <v>1.63</v>
      </c>
      <c r="I14" s="226">
        <f t="shared" si="1"/>
        <v>4.55</v>
      </c>
      <c r="J14" s="11" t="s">
        <v>317</v>
      </c>
      <c r="K14" s="7"/>
      <c r="L14" s="8"/>
      <c r="M14" s="172"/>
      <c r="N14" s="337"/>
      <c r="O14" s="338"/>
      <c r="P14" s="339"/>
      <c r="Q14" s="340"/>
      <c r="R14" s="340"/>
      <c r="S14" s="335"/>
      <c r="T14" s="335"/>
      <c r="U14" s="335"/>
      <c r="V14" s="336"/>
    </row>
    <row r="15" spans="1:22" ht="31.5" x14ac:dyDescent="0.3">
      <c r="A15" s="9"/>
      <c r="B15" s="198" t="s">
        <v>223</v>
      </c>
      <c r="C15" s="199" t="s">
        <v>37</v>
      </c>
      <c r="D15" s="200">
        <v>1.08</v>
      </c>
      <c r="E15" s="222">
        <f>ROUND('Расчет ГП-1.1'!F25*0.15*$D15,2)</f>
        <v>28.51</v>
      </c>
      <c r="F15" s="225">
        <f>ROUND('Расчет ГП-1.2'!F21*0.15*$D15,2)</f>
        <v>25.92</v>
      </c>
      <c r="G15" s="226">
        <f t="shared" si="0"/>
        <v>54.430000000000007</v>
      </c>
      <c r="H15" s="226">
        <f>ROUND('Расчет ГП-2'!F25*0.15*$D15,2)</f>
        <v>38.979999999999997</v>
      </c>
      <c r="I15" s="226">
        <f t="shared" si="1"/>
        <v>93.41</v>
      </c>
      <c r="J15" s="11" t="s">
        <v>312</v>
      </c>
      <c r="K15" s="7"/>
      <c r="L15" s="8"/>
      <c r="M15" s="8"/>
      <c r="N15" s="8"/>
      <c r="O15" s="8"/>
      <c r="P15" s="135" t="s">
        <v>274</v>
      </c>
      <c r="Q15" s="171">
        <f>Q13/0.15</f>
        <v>49.308601321585918</v>
      </c>
      <c r="R15" s="2">
        <f>R13/0.15</f>
        <v>48.15360132158591</v>
      </c>
      <c r="T15" s="2">
        <f>T13/0.15</f>
        <v>54.495000000000019</v>
      </c>
    </row>
    <row r="16" spans="1:22" ht="78.75" x14ac:dyDescent="0.3">
      <c r="A16" s="9"/>
      <c r="B16" s="198" t="s">
        <v>294</v>
      </c>
      <c r="C16" s="199" t="s">
        <v>37</v>
      </c>
      <c r="D16" s="200">
        <v>1.08</v>
      </c>
      <c r="E16" s="222">
        <f>ROUND(SUM('Расчет ГП-1.1'!F15:F19)*0.1*D16,2)</f>
        <v>12.09</v>
      </c>
      <c r="F16" s="225">
        <f>ROUND(SUM('Расчет ГП-1.2'!F13:F16)*0.1*D16,2)</f>
        <v>11.74</v>
      </c>
      <c r="G16" s="226">
        <f t="shared" si="0"/>
        <v>23.83</v>
      </c>
      <c r="H16" s="226">
        <f>ROUND(SUM('Расчет ГП-2'!F15:F19)*0.1*D16,2)</f>
        <v>13.86</v>
      </c>
      <c r="I16" s="226">
        <f t="shared" si="1"/>
        <v>37.69</v>
      </c>
      <c r="J16" s="11" t="s">
        <v>320</v>
      </c>
      <c r="K16" s="7"/>
      <c r="L16" s="8"/>
      <c r="M16" s="8"/>
      <c r="N16" s="8"/>
      <c r="O16" s="8"/>
      <c r="P16" s="135"/>
      <c r="Q16" s="171"/>
    </row>
    <row r="17" spans="1:20" ht="20.25" customHeight="1" x14ac:dyDescent="0.3">
      <c r="A17" s="9"/>
      <c r="B17" s="31" t="s">
        <v>222</v>
      </c>
      <c r="C17" s="6" t="s">
        <v>37</v>
      </c>
      <c r="D17" s="16">
        <v>1.02</v>
      </c>
      <c r="E17" s="222">
        <f>('Расчет ГП-1.1'!H23)*$D17</f>
        <v>0.19828799999999999</v>
      </c>
      <c r="F17" s="225" t="s">
        <v>91</v>
      </c>
      <c r="G17" s="226">
        <f t="shared" si="0"/>
        <v>0.19828799999999999</v>
      </c>
      <c r="H17" s="226" t="s">
        <v>91</v>
      </c>
      <c r="I17" s="226">
        <f t="shared" si="1"/>
        <v>0.19828799999999999</v>
      </c>
      <c r="J17" s="11" t="s">
        <v>199</v>
      </c>
      <c r="K17" s="7"/>
      <c r="L17" s="8"/>
      <c r="M17" s="8"/>
      <c r="N17" s="8"/>
      <c r="O17" s="8"/>
      <c r="P17" s="135" t="s">
        <v>275</v>
      </c>
      <c r="Q17" s="171">
        <f>Q15*0.1</f>
        <v>4.9308601321585925</v>
      </c>
      <c r="R17" s="171">
        <f>R15*0.1</f>
        <v>4.8153601321585917</v>
      </c>
      <c r="T17" s="171">
        <f>T15*0.1</f>
        <v>5.4495000000000022</v>
      </c>
    </row>
    <row r="18" spans="1:20" ht="47.25" x14ac:dyDescent="0.3">
      <c r="A18" s="9"/>
      <c r="B18" s="31" t="s">
        <v>295</v>
      </c>
      <c r="C18" s="6" t="s">
        <v>1</v>
      </c>
      <c r="D18" s="16">
        <v>8</v>
      </c>
      <c r="E18" s="222">
        <f>'Расчет ГП-1.1'!F32</f>
        <v>1633</v>
      </c>
      <c r="F18" s="225">
        <f>'Расчет ГП-1.2'!F34</f>
        <v>1500</v>
      </c>
      <c r="G18" s="226">
        <f t="shared" si="0"/>
        <v>3133</v>
      </c>
      <c r="H18" s="226">
        <f>'Расчет ГП-2'!F32</f>
        <v>2174</v>
      </c>
      <c r="I18" s="226">
        <f t="shared" si="1"/>
        <v>5307</v>
      </c>
      <c r="J18" s="11" t="s">
        <v>313</v>
      </c>
      <c r="K18" s="7"/>
      <c r="L18" s="8"/>
      <c r="M18" s="8"/>
      <c r="N18" s="8"/>
      <c r="O18" s="8"/>
      <c r="P18" s="135" t="s">
        <v>276</v>
      </c>
      <c r="Q18" s="171">
        <f>Q15*0.05</f>
        <v>2.4654300660792963</v>
      </c>
      <c r="R18" s="171">
        <f>R15*0.05</f>
        <v>2.4076800660792959</v>
      </c>
      <c r="T18" s="171">
        <f>T15*0.05</f>
        <v>2.7247500000000011</v>
      </c>
    </row>
    <row r="19" spans="1:20" ht="47.25" x14ac:dyDescent="0.3">
      <c r="A19" s="9"/>
      <c r="B19" s="31" t="s">
        <v>296</v>
      </c>
      <c r="C19" s="6" t="s">
        <v>1</v>
      </c>
      <c r="D19" s="16">
        <v>10</v>
      </c>
      <c r="E19" s="222">
        <f>'Расчет ГП-1.1'!F36</f>
        <v>1401</v>
      </c>
      <c r="F19" s="225">
        <f>'Расчет ГП-1.2'!F38</f>
        <v>1362</v>
      </c>
      <c r="G19" s="226">
        <f t="shared" si="0"/>
        <v>2763</v>
      </c>
      <c r="H19" s="226">
        <f>'Расчет ГП-2'!F36</f>
        <v>1595</v>
      </c>
      <c r="I19" s="226">
        <f t="shared" si="1"/>
        <v>4358</v>
      </c>
      <c r="J19" s="11" t="s">
        <v>314</v>
      </c>
      <c r="K19" s="7"/>
      <c r="L19" s="8"/>
      <c r="M19" s="8"/>
      <c r="N19" s="8"/>
      <c r="O19" s="8"/>
      <c r="P19" s="135"/>
      <c r="Q19" s="171"/>
      <c r="R19" s="171"/>
      <c r="T19" s="171"/>
    </row>
    <row r="20" spans="1:20" ht="38.25" thickBot="1" x14ac:dyDescent="0.35">
      <c r="A20" s="24"/>
      <c r="B20" s="31" t="s">
        <v>280</v>
      </c>
      <c r="C20" s="13" t="s">
        <v>1</v>
      </c>
      <c r="D20" s="16">
        <v>8</v>
      </c>
      <c r="E20" s="222">
        <f>'Расчет ГП-1.1'!F40</f>
        <v>423</v>
      </c>
      <c r="F20" s="225">
        <f>'Расчет ГП-1.2'!F42</f>
        <v>441</v>
      </c>
      <c r="G20" s="226">
        <f t="shared" ref="G20:G33" si="2">SUM(E20:F20)</f>
        <v>864</v>
      </c>
      <c r="H20" s="226">
        <f>'Расчет ГП-2'!F40</f>
        <v>542</v>
      </c>
      <c r="I20" s="226">
        <f t="shared" ref="I20:I33" si="3">SUM(G20:H20)</f>
        <v>1406</v>
      </c>
      <c r="J20" s="27" t="s">
        <v>261</v>
      </c>
      <c r="K20" s="182"/>
      <c r="L20" s="30"/>
      <c r="M20" s="30"/>
      <c r="N20" s="30"/>
      <c r="O20" s="30"/>
      <c r="P20" s="8"/>
      <c r="Q20" s="8"/>
    </row>
    <row r="21" spans="1:20" ht="19.5" thickBot="1" x14ac:dyDescent="0.35">
      <c r="A21" s="292" t="s">
        <v>258</v>
      </c>
      <c r="B21" s="298" t="s">
        <v>299</v>
      </c>
      <c r="C21" s="294" t="s">
        <v>16</v>
      </c>
      <c r="D21" s="294"/>
      <c r="E21" s="295">
        <f>'Расчет ГП-1.1'!F60+'Откосы ГП-1.1'!G40</f>
        <v>278.07067224669606</v>
      </c>
      <c r="F21" s="295">
        <f>'Расчет ГП-1.2'!F60+'Откосы ГП-1.2'!G30</f>
        <v>255.19607224669602</v>
      </c>
      <c r="G21" s="296">
        <f t="shared" si="2"/>
        <v>533.26674449339203</v>
      </c>
      <c r="H21" s="295">
        <f>'Расчет ГП-2'!F67+'Откосы ГП-2'!G41</f>
        <v>349.45500000000004</v>
      </c>
      <c r="I21" s="296">
        <f t="shared" si="3"/>
        <v>882.72174449339207</v>
      </c>
      <c r="J21" s="297" t="s">
        <v>331</v>
      </c>
      <c r="K21" s="182"/>
      <c r="L21" s="30"/>
      <c r="M21" s="30"/>
      <c r="N21" s="30"/>
      <c r="O21" s="30"/>
      <c r="P21" s="8"/>
      <c r="Q21" s="8"/>
    </row>
    <row r="22" spans="1:20" x14ac:dyDescent="0.3">
      <c r="A22" s="9"/>
      <c r="B22" s="31" t="s">
        <v>284</v>
      </c>
      <c r="C22" s="13" t="s">
        <v>194</v>
      </c>
      <c r="D22" s="16">
        <v>6</v>
      </c>
      <c r="E22" s="232">
        <f>ROUND(E21*D22,2)</f>
        <v>1668.42</v>
      </c>
      <c r="F22" s="232">
        <f>ROUND(F21*D22,2)</f>
        <v>1531.18</v>
      </c>
      <c r="G22" s="256">
        <f t="shared" si="2"/>
        <v>3199.6000000000004</v>
      </c>
      <c r="H22" s="232">
        <f>ROUND(H21*D22,2)</f>
        <v>2096.73</v>
      </c>
      <c r="I22" s="256">
        <f t="shared" si="3"/>
        <v>5296.33</v>
      </c>
      <c r="J22" s="10"/>
      <c r="K22" s="182"/>
      <c r="L22" s="30"/>
      <c r="M22" s="30"/>
      <c r="N22" s="30"/>
      <c r="O22" s="30"/>
      <c r="P22" s="8"/>
      <c r="Q22" s="8"/>
    </row>
    <row r="23" spans="1:20" ht="19.5" thickBot="1" x14ac:dyDescent="0.35">
      <c r="A23" s="9"/>
      <c r="B23" s="23" t="s">
        <v>300</v>
      </c>
      <c r="C23" s="13" t="s">
        <v>16</v>
      </c>
      <c r="D23" s="16">
        <v>1.2</v>
      </c>
      <c r="E23" s="222">
        <f>ROUND(('Расчет ГП-1.1'!H59+'Откосы ГП-1.1'!G40)*D23,2)</f>
        <v>337.28</v>
      </c>
      <c r="F23" s="225">
        <f>ROUND(('Расчет ГП-1.2'!H60+'Откосы ГП-1.2'!G30)*СВОД!D23,2)</f>
        <v>315.77999999999997</v>
      </c>
      <c r="G23" s="256">
        <f t="shared" si="2"/>
        <v>653.05999999999995</v>
      </c>
      <c r="H23" s="224">
        <f>ROUND(('Расчет ГП-2'!H67+'Откосы ГП-2'!G41)*D23,2)</f>
        <v>424.1</v>
      </c>
      <c r="I23" s="224">
        <f t="shared" si="3"/>
        <v>1077.1599999999999</v>
      </c>
      <c r="J23" s="12"/>
      <c r="K23" s="182"/>
      <c r="L23" s="30"/>
      <c r="M23" s="30"/>
      <c r="N23" s="30"/>
      <c r="O23" s="30"/>
      <c r="P23" s="8"/>
      <c r="Q23" s="8"/>
    </row>
    <row r="24" spans="1:20" ht="19.5" thickBot="1" x14ac:dyDescent="0.35">
      <c r="A24" s="299" t="s">
        <v>259</v>
      </c>
      <c r="B24" s="298" t="s">
        <v>302</v>
      </c>
      <c r="C24" s="294" t="s">
        <v>16</v>
      </c>
      <c r="D24" s="294"/>
      <c r="E24" s="300">
        <f>'Расчет ГП-1.1'!F74</f>
        <v>160.8868722466961</v>
      </c>
      <c r="F24" s="300">
        <f>'Расчет ГП-1.2'!F73</f>
        <v>153.93437224669603</v>
      </c>
      <c r="G24" s="301">
        <f t="shared" si="2"/>
        <v>314.8212444933921</v>
      </c>
      <c r="H24" s="300">
        <f>'Расчет ГП-2'!F81</f>
        <v>176.78440000000006</v>
      </c>
      <c r="I24" s="301">
        <f t="shared" si="3"/>
        <v>491.60564449339216</v>
      </c>
      <c r="J24" s="297" t="s">
        <v>339</v>
      </c>
      <c r="K24" s="182"/>
      <c r="L24" s="30"/>
      <c r="M24" s="30"/>
      <c r="N24" s="30"/>
      <c r="O24" s="30"/>
      <c r="P24" s="8"/>
      <c r="Q24" s="8"/>
    </row>
    <row r="25" spans="1:20" x14ac:dyDescent="0.3">
      <c r="A25" s="9"/>
      <c r="B25" s="31" t="s">
        <v>301</v>
      </c>
      <c r="C25" s="13" t="s">
        <v>194</v>
      </c>
      <c r="D25" s="16">
        <v>0.15</v>
      </c>
      <c r="E25" s="287">
        <f>ROUND(E24*$D25,2)</f>
        <v>24.13</v>
      </c>
      <c r="F25" s="232">
        <f>ROUND(F24*$D25,2)</f>
        <v>23.09</v>
      </c>
      <c r="G25" s="302">
        <f t="shared" si="2"/>
        <v>47.22</v>
      </c>
      <c r="H25" s="232">
        <f>ROUND(H24*$D25,2)</f>
        <v>26.52</v>
      </c>
      <c r="I25" s="302">
        <f t="shared" si="3"/>
        <v>73.739999999999995</v>
      </c>
      <c r="J25" s="10"/>
      <c r="K25" s="182"/>
      <c r="L25" s="30"/>
      <c r="M25" s="30"/>
      <c r="N25" s="30"/>
      <c r="O25" s="30"/>
      <c r="P25" s="8"/>
      <c r="Q25" s="8"/>
    </row>
    <row r="26" spans="1:20" x14ac:dyDescent="0.3">
      <c r="A26" s="9"/>
      <c r="B26" s="31" t="s">
        <v>303</v>
      </c>
      <c r="C26" s="13" t="s">
        <v>194</v>
      </c>
      <c r="D26" s="16">
        <v>3.87</v>
      </c>
      <c r="E26" s="288">
        <f>ROUND(E24*$D26,2)</f>
        <v>622.63</v>
      </c>
      <c r="F26" s="288">
        <f>ROUND(F24*$D26,2)</f>
        <v>595.73</v>
      </c>
      <c r="G26" s="303">
        <f t="shared" si="2"/>
        <v>1218.3600000000001</v>
      </c>
      <c r="H26" s="288">
        <f>ROUND(H24*$D26,2)</f>
        <v>684.16</v>
      </c>
      <c r="I26" s="303">
        <f t="shared" si="3"/>
        <v>1902.52</v>
      </c>
      <c r="J26" s="11"/>
      <c r="K26" s="182"/>
      <c r="L26" s="30"/>
      <c r="M26" s="30"/>
      <c r="N26" s="30"/>
      <c r="O26" s="30"/>
      <c r="P26" s="8"/>
      <c r="Q26" s="8"/>
    </row>
    <row r="27" spans="1:20" ht="37.5" x14ac:dyDescent="0.3">
      <c r="A27" s="9"/>
      <c r="B27" s="198" t="s">
        <v>346</v>
      </c>
      <c r="C27" s="13" t="s">
        <v>305</v>
      </c>
      <c r="D27" s="16">
        <v>58</v>
      </c>
      <c r="E27" s="288">
        <f>ROUND(E24*$D27,2)</f>
        <v>9331.44</v>
      </c>
      <c r="F27" s="288">
        <f>ROUND(F24*$D27,2)</f>
        <v>8928.19</v>
      </c>
      <c r="G27" s="303">
        <f t="shared" si="2"/>
        <v>18259.63</v>
      </c>
      <c r="H27" s="311">
        <v>0</v>
      </c>
      <c r="I27" s="303">
        <f t="shared" si="3"/>
        <v>18259.63</v>
      </c>
      <c r="J27" s="11"/>
      <c r="K27" s="182"/>
      <c r="L27" s="30"/>
      <c r="M27" s="30"/>
      <c r="N27" s="30"/>
      <c r="O27" s="30"/>
      <c r="P27" s="8"/>
      <c r="Q27" s="8"/>
    </row>
    <row r="28" spans="1:20" ht="37.5" x14ac:dyDescent="0.3">
      <c r="A28" s="9"/>
      <c r="B28" s="198" t="s">
        <v>347</v>
      </c>
      <c r="C28" s="13" t="s">
        <v>305</v>
      </c>
      <c r="D28" s="314">
        <v>58</v>
      </c>
      <c r="E28" s="316">
        <v>0</v>
      </c>
      <c r="F28" s="315">
        <v>0</v>
      </c>
      <c r="G28" s="311">
        <v>0</v>
      </c>
      <c r="H28" s="288">
        <f>ROUND(H24*$D27,2)</f>
        <v>10253.5</v>
      </c>
      <c r="I28" s="303">
        <f t="shared" si="3"/>
        <v>10253.5</v>
      </c>
      <c r="J28" s="12"/>
      <c r="K28" s="182"/>
      <c r="L28" s="30"/>
      <c r="M28" s="30"/>
      <c r="N28" s="30"/>
      <c r="O28" s="30"/>
      <c r="P28" s="8"/>
      <c r="Q28" s="8"/>
    </row>
    <row r="29" spans="1:20" ht="19.5" thickBot="1" x14ac:dyDescent="0.35">
      <c r="A29" s="9"/>
      <c r="B29" s="31" t="s">
        <v>304</v>
      </c>
      <c r="C29" s="13" t="s">
        <v>194</v>
      </c>
      <c r="D29" s="16">
        <v>2.86</v>
      </c>
      <c r="E29" s="222">
        <f>ROUND(E24*$D29,2)</f>
        <v>460.14</v>
      </c>
      <c r="F29" s="222">
        <f>ROUND(F24*$D29,2)</f>
        <v>440.25</v>
      </c>
      <c r="G29" s="256">
        <f t="shared" si="2"/>
        <v>900.39</v>
      </c>
      <c r="H29" s="222">
        <f>ROUND(H24*$D29,2)</f>
        <v>505.6</v>
      </c>
      <c r="I29" s="256">
        <f t="shared" si="3"/>
        <v>1405.99</v>
      </c>
      <c r="J29" s="12"/>
      <c r="K29" s="182"/>
      <c r="L29" s="30"/>
      <c r="M29" s="30"/>
      <c r="N29" s="30"/>
      <c r="O29" s="30"/>
      <c r="P29" s="8"/>
      <c r="Q29" s="8"/>
    </row>
    <row r="30" spans="1:20" ht="48" thickBot="1" x14ac:dyDescent="0.35">
      <c r="A30" s="299" t="s">
        <v>260</v>
      </c>
      <c r="B30" s="298" t="s">
        <v>17</v>
      </c>
      <c r="C30" s="294" t="s">
        <v>16</v>
      </c>
      <c r="D30" s="294"/>
      <c r="E30" s="300">
        <f>'Расчет ГП-1.1'!F84+'Откосы ГП-1.1'!F40</f>
        <v>98.124299999999991</v>
      </c>
      <c r="F30" s="300">
        <f>'Расчет ГП-1.2'!F82</f>
        <v>52.361299999999993</v>
      </c>
      <c r="G30" s="301">
        <f t="shared" si="2"/>
        <v>150.48559999999998</v>
      </c>
      <c r="H30" s="300">
        <f>'Расчет ГП-2'!F90</f>
        <v>109.8652</v>
      </c>
      <c r="I30" s="301">
        <f t="shared" si="3"/>
        <v>260.35079999999999</v>
      </c>
      <c r="J30" s="297" t="s">
        <v>340</v>
      </c>
      <c r="K30" s="182"/>
      <c r="L30" s="30"/>
      <c r="M30" s="30"/>
      <c r="N30" s="30"/>
      <c r="O30" s="30"/>
      <c r="P30" s="8"/>
      <c r="Q30" s="8"/>
    </row>
    <row r="31" spans="1:20" ht="38.25" thickBot="1" x14ac:dyDescent="0.35">
      <c r="A31" s="9"/>
      <c r="B31" s="14" t="s">
        <v>221</v>
      </c>
      <c r="C31" s="13" t="s">
        <v>194</v>
      </c>
      <c r="D31" s="16">
        <v>4</v>
      </c>
      <c r="E31" s="285">
        <f>E30*$D31</f>
        <v>392.49719999999996</v>
      </c>
      <c r="F31" s="285">
        <f>F30*$D31</f>
        <v>209.44519999999997</v>
      </c>
      <c r="G31" s="312">
        <f t="shared" si="2"/>
        <v>601.94239999999991</v>
      </c>
      <c r="H31" s="285">
        <f>H30*$D31</f>
        <v>439.46080000000001</v>
      </c>
      <c r="I31" s="312">
        <f t="shared" si="3"/>
        <v>1041.4032</v>
      </c>
      <c r="J31" s="12"/>
      <c r="K31" s="182"/>
      <c r="L31" s="30"/>
      <c r="M31" s="30"/>
      <c r="N31" s="30"/>
      <c r="O31" s="30"/>
      <c r="P31" s="8"/>
      <c r="Q31" s="8"/>
    </row>
    <row r="32" spans="1:20" ht="48" thickBot="1" x14ac:dyDescent="0.35">
      <c r="A32" s="299" t="s">
        <v>306</v>
      </c>
      <c r="B32" s="293" t="s">
        <v>18</v>
      </c>
      <c r="C32" s="294" t="s">
        <v>16</v>
      </c>
      <c r="D32" s="294"/>
      <c r="E32" s="300">
        <f>E30</f>
        <v>98.124299999999991</v>
      </c>
      <c r="F32" s="300">
        <f>F30</f>
        <v>52.361299999999993</v>
      </c>
      <c r="G32" s="301">
        <f t="shared" si="2"/>
        <v>150.48559999999998</v>
      </c>
      <c r="H32" s="300">
        <f>'Расчет ГП-2'!F90</f>
        <v>109.8652</v>
      </c>
      <c r="I32" s="301">
        <f t="shared" si="3"/>
        <v>260.35079999999999</v>
      </c>
      <c r="J32" s="297" t="s">
        <v>340</v>
      </c>
      <c r="K32" s="182"/>
      <c r="L32" s="30"/>
      <c r="M32" s="30"/>
      <c r="N32" s="30"/>
      <c r="O32" s="30"/>
      <c r="P32" s="8"/>
      <c r="Q32" s="8"/>
    </row>
    <row r="33" spans="1:17" x14ac:dyDescent="0.3">
      <c r="A33" s="9"/>
      <c r="B33" s="198" t="s">
        <v>342</v>
      </c>
      <c r="C33" s="6" t="s">
        <v>194</v>
      </c>
      <c r="D33" s="16">
        <v>0.65</v>
      </c>
      <c r="E33" s="285">
        <f>ROUND(E32*$D33,2)</f>
        <v>63.78</v>
      </c>
      <c r="F33" s="285">
        <f>ROUND(F32*$D33,2)</f>
        <v>34.03</v>
      </c>
      <c r="G33" s="310">
        <f t="shared" si="2"/>
        <v>97.81</v>
      </c>
      <c r="H33" s="311">
        <v>0</v>
      </c>
      <c r="I33" s="310">
        <f t="shared" si="3"/>
        <v>97.81</v>
      </c>
      <c r="J33" s="12" t="s">
        <v>345</v>
      </c>
      <c r="K33" s="182"/>
      <c r="L33" s="30"/>
      <c r="M33" s="30"/>
      <c r="N33" s="30"/>
      <c r="O33" s="30"/>
      <c r="P33" s="8"/>
      <c r="Q33" s="8"/>
    </row>
    <row r="34" spans="1:17" x14ac:dyDescent="0.3">
      <c r="A34" s="9"/>
      <c r="B34" s="198" t="s">
        <v>343</v>
      </c>
      <c r="C34" s="6" t="s">
        <v>194</v>
      </c>
      <c r="D34" s="16">
        <v>0.65</v>
      </c>
      <c r="E34" s="286"/>
      <c r="F34" s="286"/>
      <c r="G34" s="311">
        <f t="shared" ref="G34" si="4">SUM(E34:F34)</f>
        <v>0</v>
      </c>
      <c r="H34" s="312">
        <f>ROUND(H32*$D34,2)</f>
        <v>71.41</v>
      </c>
      <c r="I34" s="312">
        <f t="shared" ref="I34" si="5">SUM(G34:H34)</f>
        <v>71.41</v>
      </c>
      <c r="J34" s="11" t="s">
        <v>344</v>
      </c>
      <c r="K34" s="182"/>
      <c r="L34" s="30"/>
      <c r="M34" s="30"/>
      <c r="N34" s="30"/>
      <c r="O34" s="30"/>
      <c r="P34" s="8"/>
      <c r="Q34" s="8"/>
    </row>
    <row r="35" spans="1:17" x14ac:dyDescent="0.3">
      <c r="A35" s="201"/>
      <c r="B35" s="202"/>
      <c r="C35" s="203"/>
      <c r="D35" s="151"/>
      <c r="E35" s="151"/>
      <c r="F35" s="151"/>
      <c r="G35" s="151"/>
      <c r="H35" s="151"/>
      <c r="I35" s="151"/>
      <c r="J35" s="313"/>
      <c r="K35" s="182"/>
      <c r="L35" s="30"/>
      <c r="M35" s="30"/>
      <c r="N35" s="30"/>
      <c r="O35" s="30"/>
      <c r="P35" s="8"/>
      <c r="Q35" s="8"/>
    </row>
    <row r="36" spans="1:17" x14ac:dyDescent="0.3">
      <c r="K36" s="28"/>
    </row>
    <row r="37" spans="1:17" x14ac:dyDescent="0.3">
      <c r="A37" s="26" t="s">
        <v>14</v>
      </c>
      <c r="K37" s="28"/>
    </row>
    <row r="38" spans="1:17" ht="15.75" customHeight="1" x14ac:dyDescent="0.3"/>
    <row r="39" spans="1:17" ht="18" customHeight="1" x14ac:dyDescent="0.3">
      <c r="B39" s="2" t="s">
        <v>270</v>
      </c>
    </row>
    <row r="40" spans="1:17" ht="18" customHeight="1" x14ac:dyDescent="0.3">
      <c r="B40" s="2" t="s">
        <v>271</v>
      </c>
    </row>
    <row r="41" spans="1:17" ht="18" customHeight="1" x14ac:dyDescent="0.3">
      <c r="B41" s="2" t="s">
        <v>269</v>
      </c>
    </row>
    <row r="42" spans="1:17" ht="18" customHeight="1" x14ac:dyDescent="0.3"/>
    <row r="43" spans="1:17" ht="18" customHeight="1" x14ac:dyDescent="0.3"/>
    <row r="44" spans="1:17" ht="18" customHeight="1" x14ac:dyDescent="0.3"/>
    <row r="45" spans="1:17" ht="18" customHeight="1" x14ac:dyDescent="0.3"/>
  </sheetData>
  <autoFilter ref="A6:BK35" xr:uid="{00000000-0009-0000-0000-000000000000}"/>
  <mergeCells count="21">
    <mergeCell ref="K8:O8"/>
    <mergeCell ref="S13:S14"/>
    <mergeCell ref="T13:T14"/>
    <mergeCell ref="U13:U14"/>
    <mergeCell ref="V13:V14"/>
    <mergeCell ref="N13:N14"/>
    <mergeCell ref="O13:O14"/>
    <mergeCell ref="P13:P14"/>
    <mergeCell ref="Q13:Q14"/>
    <mergeCell ref="R13:R14"/>
    <mergeCell ref="A1:J1"/>
    <mergeCell ref="A2:J2"/>
    <mergeCell ref="A4:A5"/>
    <mergeCell ref="B4:B5"/>
    <mergeCell ref="C4:C5"/>
    <mergeCell ref="D4:D5"/>
    <mergeCell ref="E4:F4"/>
    <mergeCell ref="G4:G5"/>
    <mergeCell ref="H4:H5"/>
    <mergeCell ref="I4:I5"/>
    <mergeCell ref="J4:J5"/>
  </mergeCells>
  <phoneticPr fontId="8" type="noConversion"/>
  <pageMargins left="0.25" right="0.25" top="0.75" bottom="0.75" header="0.3" footer="0.3"/>
  <pageSetup paperSize="9" scale="2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K29"/>
  <sheetViews>
    <sheetView zoomScale="95" zoomScaleNormal="95" workbookViewId="0">
      <selection activeCell="A3" sqref="A3"/>
    </sheetView>
  </sheetViews>
  <sheetFormatPr defaultRowHeight="15" x14ac:dyDescent="0.25"/>
  <cols>
    <col min="1" max="1" width="101" style="136" customWidth="1"/>
    <col min="2" max="2" width="13.1640625" style="136" customWidth="1"/>
    <col min="3" max="3" width="16" style="136" customWidth="1"/>
    <col min="4" max="4" width="10.6640625" style="136" customWidth="1"/>
    <col min="5" max="6" width="14" style="136" customWidth="1"/>
    <col min="7" max="8" width="14" style="136" bestFit="1" customWidth="1"/>
    <col min="9" max="9" width="39.83203125" style="136" customWidth="1"/>
    <col min="10" max="16384" width="9.33203125" style="136"/>
  </cols>
  <sheetData>
    <row r="1" spans="1:11" ht="18" customHeight="1" thickBot="1" x14ac:dyDescent="0.3"/>
    <row r="2" spans="1:11" ht="24.75" customHeight="1" x14ac:dyDescent="0.25">
      <c r="A2" s="144" t="s">
        <v>216</v>
      </c>
      <c r="B2" s="145" t="s">
        <v>217</v>
      </c>
      <c r="C2" s="146" t="s">
        <v>218</v>
      </c>
      <c r="E2" s="137" t="s">
        <v>129</v>
      </c>
      <c r="F2" s="137" t="s">
        <v>124</v>
      </c>
      <c r="G2" s="138" t="s">
        <v>219</v>
      </c>
      <c r="H2" s="138" t="s">
        <v>220</v>
      </c>
    </row>
    <row r="3" spans="1:11" ht="16.5" x14ac:dyDescent="0.25">
      <c r="A3" s="177" t="s">
        <v>284</v>
      </c>
      <c r="B3" s="178" t="s">
        <v>194</v>
      </c>
      <c r="C3" s="176">
        <f>G3+H3</f>
        <v>11077.52</v>
      </c>
      <c r="D3" s="175"/>
      <c r="E3" s="179">
        <f>SUMIF(СВОД!$B$8:$B$35,VLOOKUP(Материалы!A3,Материалы!$A$3:$A$28,1,0),СВОД!$E$8:$E$35)</f>
        <v>3459.86</v>
      </c>
      <c r="F3" s="179">
        <f>SUMIF(СВОД!$B$8:$B$35,VLOOKUP(Материалы!A3,Материалы!$A$3:$A$28,1,0),СВОД!$F$8:$F$35)</f>
        <v>3194.69</v>
      </c>
      <c r="G3" s="180">
        <f t="shared" ref="G3:G28" si="0">E3+F3</f>
        <v>6654.55</v>
      </c>
      <c r="H3" s="181">
        <f>SUMIF(СВОД!$B$8:$B$35,VLOOKUP(Материалы!A3,Материалы!$A$3:$A$28,1,0),СВОД!$H$8:$H$35)</f>
        <v>4422.9699999999993</v>
      </c>
    </row>
    <row r="4" spans="1:11" ht="16.5" x14ac:dyDescent="0.25">
      <c r="A4" s="177" t="s">
        <v>282</v>
      </c>
      <c r="B4" s="178" t="s">
        <v>281</v>
      </c>
      <c r="C4" s="176">
        <f>G4+H4</f>
        <v>30539.02</v>
      </c>
      <c r="D4" s="175"/>
      <c r="E4" s="179">
        <f>SUMIF(СВОД!$B$8:$B$35,VLOOKUP(Материалы!A4,Материалы!$A$3:$A$28,1,0),СВОД!$E$8:$E$35)</f>
        <v>9616.2199999999993</v>
      </c>
      <c r="F4" s="179">
        <f>SUMIF(СВОД!$B$8:$B$35,VLOOKUP(Материалы!A4,Материалы!$A$3:$A$28,1,0),СВОД!$F$8:$F$35)</f>
        <v>9640.6</v>
      </c>
      <c r="G4" s="180">
        <f>E4+F4</f>
        <v>19256.82</v>
      </c>
      <c r="H4" s="181">
        <f>SUMIF(СВОД!$B$8:$B$35,VLOOKUP(Материалы!A4,Материалы!$A$3:$A$28,1,0),СВОД!$H$8:$H$35)</f>
        <v>11282.2</v>
      </c>
      <c r="I4" s="136" t="s">
        <v>283</v>
      </c>
    </row>
    <row r="5" spans="1:11" ht="16.5" customHeight="1" x14ac:dyDescent="0.25">
      <c r="A5" s="173" t="s">
        <v>196</v>
      </c>
      <c r="B5" s="140" t="s">
        <v>37</v>
      </c>
      <c r="C5" s="147">
        <f t="shared" ref="C5:C28" si="1">G5+H5</f>
        <v>36.69</v>
      </c>
      <c r="E5" s="141">
        <f>SUMIF(СВОД!$B$8:$B$35,VLOOKUP(Материалы!A5,Материалы!$A$3:$A$28,1,0),СВОД!$E$8:$E$35)</f>
        <v>11.47</v>
      </c>
      <c r="F5" s="141">
        <f>SUMIF(СВОД!$B$8:$B$35,VLOOKUP(Материалы!A5,Материалы!$A$3:$A$28,1,0),СВОД!$F$8:$F$35)</f>
        <v>11.57</v>
      </c>
      <c r="G5" s="142">
        <f t="shared" si="0"/>
        <v>23.04</v>
      </c>
      <c r="H5" s="150">
        <f>SUMIF(СВОД!$B$8:$B$35,VLOOKUP(Материалы!A5,Материалы!$A$3:$A$28,1,0),СВОД!$H$8:$H$35)</f>
        <v>13.65</v>
      </c>
    </row>
    <row r="6" spans="1:11" ht="16.5" x14ac:dyDescent="0.25">
      <c r="A6" s="173" t="s">
        <v>272</v>
      </c>
      <c r="B6" s="140" t="s">
        <v>37</v>
      </c>
      <c r="C6" s="147">
        <f t="shared" si="1"/>
        <v>4.55</v>
      </c>
      <c r="E6" s="141">
        <f>SUMIF(СВОД!$B$8:$B$35,VLOOKUP(Материалы!A6,Материалы!$A$3:$A$28,1,0),СВОД!$E$8:$E$35)</f>
        <v>1.48</v>
      </c>
      <c r="F6" s="141">
        <f>SUMIF(СВОД!$B$8:$B$35,VLOOKUP(Материалы!A6,Материалы!$A$3:$A$28,1,0),СВОД!$F$8:$F$35)</f>
        <v>1.44</v>
      </c>
      <c r="G6" s="142">
        <f t="shared" si="0"/>
        <v>2.92</v>
      </c>
      <c r="H6" s="150">
        <f>SUMIF(СВОД!$B$8:$B$35,VLOOKUP(Материалы!A6,Материалы!$A$3:$A$28,1,0),СВОД!$H$8:$H$35)</f>
        <v>1.63</v>
      </c>
    </row>
    <row r="7" spans="1:11" ht="16.5" x14ac:dyDescent="0.25">
      <c r="A7" s="173" t="s">
        <v>264</v>
      </c>
      <c r="B7" s="140" t="s">
        <v>37</v>
      </c>
      <c r="C7" s="147">
        <f t="shared" si="1"/>
        <v>0</v>
      </c>
      <c r="E7" s="141">
        <f>SUMIF(СВОД!$B$8:$B$35,VLOOKUP(Материалы!A7,Материалы!$A$3:$A$28,1,0),СВОД!$E$8:$E$35)</f>
        <v>0</v>
      </c>
      <c r="F7" s="141">
        <f>SUMIF(СВОД!$B$8:$B$35,VLOOKUP(Материалы!A7,Материалы!$A$3:$A$28,1,0),СВОД!$F$8:$F$35)</f>
        <v>0</v>
      </c>
      <c r="G7" s="142">
        <f t="shared" si="0"/>
        <v>0</v>
      </c>
      <c r="H7" s="150">
        <f>SUMIF(СВОД!$B$8:$B$35,VLOOKUP(Материалы!A7,Материалы!$A$3:$A$28,1,0),СВОД!$H$8:$H$35)</f>
        <v>0</v>
      </c>
    </row>
    <row r="8" spans="1:11" ht="16.5" x14ac:dyDescent="0.25">
      <c r="A8" s="173" t="s">
        <v>222</v>
      </c>
      <c r="B8" s="140" t="s">
        <v>37</v>
      </c>
      <c r="C8" s="147">
        <f t="shared" si="1"/>
        <v>0.19828799999999999</v>
      </c>
      <c r="E8" s="141">
        <f>SUMIF(СВОД!$B$8:$B$35,VLOOKUP(Материалы!A8,Материалы!$A$3:$A$28,1,0),СВОД!$E$8:$E$35)</f>
        <v>0.19828799999999999</v>
      </c>
      <c r="F8" s="141">
        <f>SUMIF(СВОД!$B$8:$B$35,VLOOKUP(Материалы!A8,Материалы!$A$3:$A$28,1,0),СВОД!$F$8:$F$35)</f>
        <v>0</v>
      </c>
      <c r="G8" s="142">
        <f t="shared" si="0"/>
        <v>0.19828799999999999</v>
      </c>
      <c r="H8" s="150">
        <f>SUMIF(СВОД!$B$8:$B$35,VLOOKUP(Материалы!A8,Материалы!$A$3:$A$28,1,0),СВОД!$H$8:$H$35)</f>
        <v>0</v>
      </c>
    </row>
    <row r="9" spans="1:11" ht="16.5" x14ac:dyDescent="0.25">
      <c r="A9" s="173" t="s">
        <v>223</v>
      </c>
      <c r="B9" s="140" t="s">
        <v>37</v>
      </c>
      <c r="C9" s="147">
        <f t="shared" si="1"/>
        <v>93.41</v>
      </c>
      <c r="E9" s="141">
        <f>SUMIF(СВОД!$B$8:$B$35,VLOOKUP(Материалы!A9,Материалы!$A$3:$A$28,1,0),СВОД!$E$8:$E$35)</f>
        <v>28.51</v>
      </c>
      <c r="F9" s="141">
        <f>SUMIF(СВОД!$B$8:$B$35,VLOOKUP(Материалы!A9,Материалы!$A$3:$A$28,1,0),СВОД!$F$8:$F$35)</f>
        <v>25.92</v>
      </c>
      <c r="G9" s="142">
        <f t="shared" si="0"/>
        <v>54.430000000000007</v>
      </c>
      <c r="H9" s="150">
        <f>SUMIF(СВОД!$B$8:$B$35,VLOOKUP(Материалы!A9,Материалы!$A$3:$A$28,1,0),СВОД!$H$8:$H$35)</f>
        <v>38.979999999999997</v>
      </c>
      <c r="I9" s="175" t="s">
        <v>277</v>
      </c>
      <c r="J9" s="175"/>
      <c r="K9" s="175"/>
    </row>
    <row r="10" spans="1:11" ht="16.5" x14ac:dyDescent="0.25">
      <c r="A10" s="173" t="s">
        <v>198</v>
      </c>
      <c r="B10" s="140" t="s">
        <v>1</v>
      </c>
      <c r="C10" s="147">
        <f t="shared" si="1"/>
        <v>0</v>
      </c>
      <c r="E10" s="141">
        <f>SUMIF(СВОД!$B$8:$B$35,VLOOKUP(Материалы!A10,Материалы!$A$3:$A$28,1,0),СВОД!$E$8:$E$35)</f>
        <v>0</v>
      </c>
      <c r="F10" s="141">
        <f>SUMIF(СВОД!$B$8:$B$35,VLOOKUP(Материалы!A10,Материалы!$A$3:$A$28,1,0),СВОД!$F$8:$F$35)</f>
        <v>0</v>
      </c>
      <c r="G10" s="142">
        <f t="shared" si="0"/>
        <v>0</v>
      </c>
      <c r="H10" s="150">
        <f>SUMIF(СВОД!$B$8:$B$35,VLOOKUP(Материалы!A10,Материалы!$A$3:$A$28,1,0),СВОД!$H$8:$H$35)</f>
        <v>0</v>
      </c>
    </row>
    <row r="11" spans="1:11" ht="16.5" x14ac:dyDescent="0.25">
      <c r="A11" s="173" t="s">
        <v>280</v>
      </c>
      <c r="B11" s="140" t="s">
        <v>1</v>
      </c>
      <c r="C11" s="147">
        <f t="shared" si="1"/>
        <v>1406</v>
      </c>
      <c r="E11" s="141">
        <f>SUMIF(СВОД!$B$8:$B$35,VLOOKUP(Материалы!A11,Материалы!$A$3:$A$28,1,0),СВОД!$E$8:$E$35)</f>
        <v>423</v>
      </c>
      <c r="F11" s="141">
        <f>SUMIF(СВОД!$B$8:$B$35,VLOOKUP(Материалы!A11,Материалы!$A$3:$A$28,1,0),СВОД!$F$8:$F$35)</f>
        <v>441</v>
      </c>
      <c r="G11" s="142">
        <f t="shared" si="0"/>
        <v>864</v>
      </c>
      <c r="H11" s="150">
        <f>SUMIF(СВОД!$B$8:$B$35,VLOOKUP(Материалы!A11,Материалы!$A$3:$A$28,1,0),СВОД!$H$8:$H$35)</f>
        <v>542</v>
      </c>
    </row>
    <row r="12" spans="1:11" ht="16.5" x14ac:dyDescent="0.25">
      <c r="A12" s="177" t="s">
        <v>203</v>
      </c>
      <c r="B12" s="178" t="s">
        <v>194</v>
      </c>
      <c r="C12" s="176">
        <f t="shared" si="1"/>
        <v>0</v>
      </c>
      <c r="D12" s="175"/>
      <c r="E12" s="179">
        <f>SUMIF(СВОД!$B$8:$B$35,VLOOKUP(Материалы!A12,Материалы!$A$3:$A$28,1,0),СВОД!$E$8:$E$35)</f>
        <v>0</v>
      </c>
      <c r="F12" s="179">
        <f>SUMIF(СВОД!$B$8:$B$35,VLOOKUP(Материалы!A12,Материалы!$A$3:$A$28,1,0),СВОД!$F$8:$F$35)</f>
        <v>0</v>
      </c>
      <c r="G12" s="180">
        <f t="shared" si="0"/>
        <v>0</v>
      </c>
      <c r="H12" s="181">
        <f>SUMIF(СВОД!$B$8:$B$35,VLOOKUP(Материалы!A12,Материалы!$A$3:$A$28,1,0),СВОД!$H$8:$H$35)</f>
        <v>0</v>
      </c>
    </row>
    <row r="13" spans="1:11" ht="16.5" x14ac:dyDescent="0.25">
      <c r="A13" s="173" t="s">
        <v>200</v>
      </c>
      <c r="B13" s="140" t="s">
        <v>16</v>
      </c>
      <c r="C13" s="147">
        <f t="shared" si="1"/>
        <v>0</v>
      </c>
      <c r="E13" s="141">
        <f>SUMIF(СВОД!$B$8:$B$35,VLOOKUP(Материалы!A13,Материалы!$A$3:$A$28,1,0),СВОД!$E$8:$E$35)</f>
        <v>0</v>
      </c>
      <c r="F13" s="141">
        <f>SUMIF(СВОД!$B$8:$B$35,VLOOKUP(Материалы!A13,Материалы!$A$3:$A$28,1,0),СВОД!$F$8:$F$35)</f>
        <v>0</v>
      </c>
      <c r="G13" s="142">
        <f t="shared" si="0"/>
        <v>0</v>
      </c>
      <c r="H13" s="150">
        <f>SUMIF(СВОД!$B$8:$B$35,VLOOKUP(Материалы!A13,Материалы!$A$3:$A$28,1,0),СВОД!$H$8:$H$35)</f>
        <v>0</v>
      </c>
    </row>
    <row r="14" spans="1:11" ht="16.5" x14ac:dyDescent="0.25">
      <c r="A14" s="173" t="s">
        <v>202</v>
      </c>
      <c r="B14" s="140" t="s">
        <v>67</v>
      </c>
      <c r="C14" s="147">
        <f t="shared" si="1"/>
        <v>0</v>
      </c>
      <c r="E14" s="141">
        <f>SUMIF(СВОД!$B$8:$B$35,VLOOKUP(Материалы!A14,Материалы!$A$3:$A$28,1,0),СВОД!$E$8:$E$35)</f>
        <v>0</v>
      </c>
      <c r="F14" s="141">
        <f>SUMIF(СВОД!$B$8:$B$35,VLOOKUP(Материалы!A14,Материалы!$A$3:$A$28,1,0),СВОД!$F$8:$F$35)</f>
        <v>0</v>
      </c>
      <c r="G14" s="142">
        <f t="shared" si="0"/>
        <v>0</v>
      </c>
      <c r="H14" s="150">
        <f>SUMIF(СВОД!$B$8:$B$35,VLOOKUP(Материалы!A14,Материалы!$A$3:$A$28,1,0),СВОД!$H$8:$H$35)</f>
        <v>0</v>
      </c>
    </row>
    <row r="15" spans="1:11" ht="16.5" x14ac:dyDescent="0.25">
      <c r="A15" s="173" t="s">
        <v>201</v>
      </c>
      <c r="B15" s="140" t="s">
        <v>67</v>
      </c>
      <c r="C15" s="147">
        <f t="shared" si="1"/>
        <v>0</v>
      </c>
      <c r="E15" s="141">
        <f>SUMIF(СВОД!$B$8:$B$35,VLOOKUP(Материалы!A15,Материалы!$A$3:$A$28,1,0),СВОД!$E$8:$E$35)</f>
        <v>0</v>
      </c>
      <c r="F15" s="141">
        <f>SUMIF(СВОД!$B$8:$B$35,VLOOKUP(Материалы!A15,Материалы!$A$3:$A$28,1,0),СВОД!$F$8:$F$35)</f>
        <v>0</v>
      </c>
      <c r="G15" s="142">
        <f t="shared" si="0"/>
        <v>0</v>
      </c>
      <c r="H15" s="150">
        <f>SUMIF(СВОД!$B$8:$B$35,VLOOKUP(Материалы!A15,Материалы!$A$3:$A$28,1,0),СВОД!$H$8:$H$35)</f>
        <v>0</v>
      </c>
    </row>
    <row r="16" spans="1:11" ht="16.5" x14ac:dyDescent="0.25">
      <c r="A16" s="173" t="s">
        <v>230</v>
      </c>
      <c r="B16" s="140" t="s">
        <v>67</v>
      </c>
      <c r="C16" s="147">
        <f t="shared" si="1"/>
        <v>0</v>
      </c>
      <c r="E16" s="141">
        <f>SUMIF(СВОД!$B$8:$B$35,VLOOKUP(Материалы!A16,Материалы!$A$3:$A$28,1,0),СВОД!$E$8:$E$35)</f>
        <v>0</v>
      </c>
      <c r="F16" s="141">
        <f>SUMIF(СВОД!$B$8:$B$35,VLOOKUP(Материалы!A16,Материалы!$A$3:$A$28,1,0),СВОД!$F$8:$F$35)</f>
        <v>0</v>
      </c>
      <c r="G16" s="142">
        <f t="shared" si="0"/>
        <v>0</v>
      </c>
      <c r="H16" s="150">
        <f>SUMIF(СВОД!$B$8:$B$35,VLOOKUP(Материалы!A16,Материалы!$A$3:$A$28,1,0),СВОД!$H$8:$H$35)</f>
        <v>0</v>
      </c>
    </row>
    <row r="17" spans="1:8" ht="16.5" x14ac:dyDescent="0.25">
      <c r="A17" s="173" t="s">
        <v>228</v>
      </c>
      <c r="B17" s="140" t="s">
        <v>67</v>
      </c>
      <c r="C17" s="147">
        <f t="shared" si="1"/>
        <v>0</v>
      </c>
      <c r="E17" s="141">
        <f>SUMIF(СВОД!$B$8:$B$35,VLOOKUP(Материалы!A17,Материалы!$A$3:$A$28,1,0),СВОД!$E$8:$E$35)</f>
        <v>0</v>
      </c>
      <c r="F17" s="141">
        <f>SUMIF(СВОД!$B$8:$B$35,VLOOKUP(Материалы!A17,Материалы!$A$3:$A$28,1,0),СВОД!$F$8:$F$35)</f>
        <v>0</v>
      </c>
      <c r="G17" s="142">
        <f t="shared" si="0"/>
        <v>0</v>
      </c>
      <c r="H17" s="150">
        <f>SUMIF(СВОД!$B$8:$B$35,VLOOKUP(Материалы!A17,Материалы!$A$3:$A$28,1,0),СВОД!$H$8:$H$35)</f>
        <v>0</v>
      </c>
    </row>
    <row r="18" spans="1:8" ht="16.5" x14ac:dyDescent="0.25">
      <c r="A18" s="173" t="s">
        <v>229</v>
      </c>
      <c r="B18" s="140" t="s">
        <v>67</v>
      </c>
      <c r="C18" s="147">
        <f t="shared" si="1"/>
        <v>0</v>
      </c>
      <c r="E18" s="141">
        <f>SUMIF(СВОД!$B$8:$B$35,VLOOKUP(Материалы!A18,Материалы!$A$3:$A$28,1,0),СВОД!$E$8:$E$35)</f>
        <v>0</v>
      </c>
      <c r="F18" s="141">
        <f>SUMIF(СВОД!$B$8:$B$35,VLOOKUP(Материалы!A18,Материалы!$A$3:$A$28,1,0),СВОД!$F$8:$F$35)</f>
        <v>0</v>
      </c>
      <c r="G18" s="142">
        <f t="shared" si="0"/>
        <v>0</v>
      </c>
      <c r="H18" s="150">
        <f>SUMIF(СВОД!$B$8:$B$35,VLOOKUP(Материалы!A18,Материалы!$A$3:$A$28,1,0),СВОД!$H$8:$H$35)</f>
        <v>0</v>
      </c>
    </row>
    <row r="19" spans="1:8" ht="16.5" x14ac:dyDescent="0.25">
      <c r="A19" s="177" t="s">
        <v>278</v>
      </c>
      <c r="B19" s="178" t="s">
        <v>194</v>
      </c>
      <c r="C19" s="176">
        <f t="shared" si="1"/>
        <v>0</v>
      </c>
      <c r="D19" s="175"/>
      <c r="E19" s="179">
        <f>SUMIF(СВОД!$B$8:$B$35,VLOOKUP(Материалы!A19,Материалы!$A$3:$A$28,1,0),СВОД!$E$8:$E$35)</f>
        <v>0</v>
      </c>
      <c r="F19" s="179">
        <f>SUMIF(СВОД!$B$8:$B$35,VLOOKUP(Материалы!A19,Материалы!$A$3:$A$28,1,0),СВОД!$F$8:$F$35)</f>
        <v>0</v>
      </c>
      <c r="G19" s="180">
        <f>E19+F19</f>
        <v>0</v>
      </c>
      <c r="H19" s="181">
        <f>SUMIF(СВОД!$B$8:$B$35,VLOOKUP(Материалы!A19,Материалы!$A$3:$A$28,1,0),СВОД!$H$8:$H$35)</f>
        <v>0</v>
      </c>
    </row>
    <row r="20" spans="1:8" ht="16.5" x14ac:dyDescent="0.25">
      <c r="A20" s="177" t="s">
        <v>279</v>
      </c>
      <c r="B20" s="178" t="s">
        <v>194</v>
      </c>
      <c r="C20" s="176">
        <f>G20+H20</f>
        <v>0</v>
      </c>
      <c r="D20" s="175"/>
      <c r="E20" s="179">
        <f>SUMIF(СВОД!$B$8:$B$35,VLOOKUP(Материалы!A20,Материалы!$A$3:$A$28,1,0),СВОД!$E$8:$E$35)</f>
        <v>0</v>
      </c>
      <c r="F20" s="179">
        <f>SUMIF(СВОД!$B$8:$B$35,VLOOKUP(Материалы!A20,Материалы!$A$3:$A$28,1,0),СВОД!$F$8:$F$35)</f>
        <v>0</v>
      </c>
      <c r="G20" s="180">
        <f>E20+F20</f>
        <v>0</v>
      </c>
      <c r="H20" s="181">
        <f>SUMIF(СВОД!$B$8:$B$35,VLOOKUP(Материалы!A20,Материалы!$A$3:$A$28,1,0),СВОД!$H$8:$H$35)</f>
        <v>0</v>
      </c>
    </row>
    <row r="21" spans="1:8" ht="33" x14ac:dyDescent="0.25">
      <c r="A21" s="173" t="s">
        <v>221</v>
      </c>
      <c r="B21" s="140" t="s">
        <v>194</v>
      </c>
      <c r="C21" s="176">
        <f t="shared" si="1"/>
        <v>1041.4032</v>
      </c>
      <c r="E21" s="141">
        <f>SUMIF(СВОД!$B$8:$B$35,VLOOKUP(Материалы!A21,Материалы!$A$3:$A$28,1,0),СВОД!$E$8:$E$35)</f>
        <v>392.49719999999996</v>
      </c>
      <c r="F21" s="141">
        <f>SUMIF(СВОД!$B$8:$B$35,VLOOKUP(Материалы!A21,Материалы!$A$3:$A$28,1,0),СВОД!$F$8:$F$35)</f>
        <v>209.44519999999997</v>
      </c>
      <c r="G21" s="142">
        <f t="shared" si="0"/>
        <v>601.94239999999991</v>
      </c>
      <c r="H21" s="150">
        <f>SUMIF(СВОД!$B$8:$B$35,VLOOKUP(Материалы!A21,Материалы!$A$3:$A$28,1,0),СВОД!$H$8:$H$35)</f>
        <v>439.46080000000001</v>
      </c>
    </row>
    <row r="22" spans="1:8" ht="33" x14ac:dyDescent="0.25">
      <c r="A22" s="173" t="s">
        <v>224</v>
      </c>
      <c r="B22" s="140" t="s">
        <v>194</v>
      </c>
      <c r="C22" s="147">
        <f t="shared" si="1"/>
        <v>0</v>
      </c>
      <c r="E22" s="141">
        <f>SUMIF(СВОД!$B$8:$B$35,VLOOKUP(Материалы!A22,Материалы!$A$3:$A$28,1,0),СВОД!$E$8:$E$35)</f>
        <v>0</v>
      </c>
      <c r="F22" s="141">
        <f>SUMIF(СВОД!$B$8:$B$35,VLOOKUP(Материалы!A22,Материалы!$A$3:$A$28,1,0),СВОД!$F$8:$F$35)</f>
        <v>0</v>
      </c>
      <c r="G22" s="142">
        <f t="shared" si="0"/>
        <v>0</v>
      </c>
      <c r="H22" s="150">
        <f>SUMIF(СВОД!$B$8:$B$35,VLOOKUP(Материалы!A22,Материалы!$A$3:$A$28,1,0),СВОД!$H$8:$H$35)</f>
        <v>0</v>
      </c>
    </row>
    <row r="23" spans="1:8" ht="33" x14ac:dyDescent="0.25">
      <c r="A23" s="173" t="s">
        <v>225</v>
      </c>
      <c r="B23" s="140" t="s">
        <v>194</v>
      </c>
      <c r="C23" s="147">
        <f t="shared" si="1"/>
        <v>0</v>
      </c>
      <c r="E23" s="141">
        <f>SUMIF(СВОД!$B$8:$B$35,VLOOKUP(Материалы!A23,Материалы!$A$3:$A$28,1,0),СВОД!$E$8:$E$35)</f>
        <v>0</v>
      </c>
      <c r="F23" s="141">
        <f>SUMIF(СВОД!$B$8:$B$35,VLOOKUP(Материалы!A23,Материалы!$A$3:$A$28,1,0),СВОД!$F$8:$F$35)</f>
        <v>0</v>
      </c>
      <c r="G23" s="142">
        <f t="shared" si="0"/>
        <v>0</v>
      </c>
      <c r="H23" s="150">
        <f>SUMIF(СВОД!$B$8:$B$35,VLOOKUP(Материалы!A23,Материалы!$A$3:$A$28,1,0),СВОД!$H$8:$H$35)</f>
        <v>0</v>
      </c>
    </row>
    <row r="24" spans="1:8" ht="33" x14ac:dyDescent="0.25">
      <c r="A24" s="173" t="s">
        <v>226</v>
      </c>
      <c r="B24" s="140" t="s">
        <v>194</v>
      </c>
      <c r="C24" s="147">
        <f t="shared" si="1"/>
        <v>0</v>
      </c>
      <c r="E24" s="141">
        <f>SUMIF(СВОД!$B$8:$B$35,VLOOKUP(Материалы!A24,Материалы!$A$3:$A$28,1,0),СВОД!$E$8:$E$35)</f>
        <v>0</v>
      </c>
      <c r="F24" s="141">
        <f>SUMIF(СВОД!$B$8:$B$35,VLOOKUP(Материалы!A24,Материалы!$A$3:$A$28,1,0),СВОД!$F$8:$F$35)</f>
        <v>0</v>
      </c>
      <c r="G24" s="142">
        <f t="shared" si="0"/>
        <v>0</v>
      </c>
      <c r="H24" s="150">
        <f>SUMIF(СВОД!$B$8:$B$35,VLOOKUP(Материалы!A24,Материалы!$A$3:$A$28,1,0),СВОД!$H$8:$H$35)</f>
        <v>0</v>
      </c>
    </row>
    <row r="25" spans="1:8" ht="33" x14ac:dyDescent="0.25">
      <c r="A25" s="173" t="s">
        <v>227</v>
      </c>
      <c r="B25" s="140" t="s">
        <v>194</v>
      </c>
      <c r="C25" s="148">
        <f t="shared" si="1"/>
        <v>0</v>
      </c>
      <c r="E25" s="141">
        <f>SUMIF(СВОД!$B$8:$B$35,VLOOKUP(Материалы!A25,Материалы!$A$3:$A$28,1,0),СВОД!$E$8:$E$35)</f>
        <v>0</v>
      </c>
      <c r="F25" s="141">
        <f>SUMIF(СВОД!$B$8:$B$35,VLOOKUP(Материалы!A25,Материалы!$A$3:$A$28,1,0),СВОД!$F$8:$F$35)</f>
        <v>0</v>
      </c>
      <c r="G25" s="142">
        <f t="shared" si="0"/>
        <v>0</v>
      </c>
      <c r="H25" s="150">
        <f>SUMIF(СВОД!$B$8:$B$35,VLOOKUP(Материалы!A25,Материалы!$A$3:$A$28,1,0),СВОД!$H$8:$H$35)</f>
        <v>0</v>
      </c>
    </row>
    <row r="26" spans="1:8" ht="16.5" x14ac:dyDescent="0.3">
      <c r="A26" s="139"/>
      <c r="B26" s="143"/>
      <c r="C26" s="148">
        <f t="shared" si="1"/>
        <v>0</v>
      </c>
      <c r="E26" s="141">
        <f>SUMIF(СВОД!$B$8:$B$35,VLOOKUP(Материалы!A26,Материалы!$A$3:$A$28,1,0),СВОД!$E$8:$E$35)</f>
        <v>0</v>
      </c>
      <c r="F26" s="141">
        <f>SUMIF(СВОД!$B$8:$B$35,VLOOKUP(Материалы!A26,Материалы!$A$3:$A$28,1,0),СВОД!$F$8:$F$35)</f>
        <v>0</v>
      </c>
      <c r="G26" s="142">
        <f t="shared" si="0"/>
        <v>0</v>
      </c>
      <c r="H26" s="150">
        <f>SUMIF(СВОД!$B$8:$B$35,VLOOKUP(Материалы!A26,Материалы!$A$3:$A$28,1,0),СВОД!$H$8:$H$35)</f>
        <v>0</v>
      </c>
    </row>
    <row r="27" spans="1:8" ht="16.5" x14ac:dyDescent="0.3">
      <c r="A27" s="139"/>
      <c r="B27" s="143"/>
      <c r="C27" s="148">
        <f t="shared" si="1"/>
        <v>0</v>
      </c>
      <c r="E27" s="141">
        <f>SUMIF(СВОД!$B$8:$B$35,VLOOKUP(Материалы!A27,Материалы!$A$3:$A$28,1,0),СВОД!$E$8:$E$35)</f>
        <v>0</v>
      </c>
      <c r="F27" s="141">
        <f>SUMIF(СВОД!$B$8:$B$35,VLOOKUP(Материалы!A27,Материалы!$A$3:$A$28,1,0),СВОД!$F$8:$F$35)</f>
        <v>0</v>
      </c>
      <c r="G27" s="142">
        <f t="shared" si="0"/>
        <v>0</v>
      </c>
      <c r="H27" s="150">
        <f>SUMIF(СВОД!$B$8:$B$35,VLOOKUP(Материалы!A27,Материалы!$A$3:$A$28,1,0),СВОД!$H$8:$H$35)</f>
        <v>0</v>
      </c>
    </row>
    <row r="28" spans="1:8" ht="16.5" x14ac:dyDescent="0.3">
      <c r="A28" s="139"/>
      <c r="B28" s="143"/>
      <c r="C28" s="148">
        <f t="shared" si="1"/>
        <v>0</v>
      </c>
      <c r="E28" s="141">
        <f>SUMIF(СВОД!$B$8:$B$35,VLOOKUP(Материалы!A28,Материалы!$A$3:$A$28,1,0),СВОД!$E$8:$E$35)</f>
        <v>0</v>
      </c>
      <c r="F28" s="141">
        <f>SUMIF(СВОД!$B$8:$B$35,VLOOKUP(Материалы!A28,Материалы!$A$3:$A$28,1,0),СВОД!$F$8:$F$35)</f>
        <v>0</v>
      </c>
      <c r="G28" s="142">
        <f t="shared" si="0"/>
        <v>0</v>
      </c>
      <c r="H28" s="150">
        <f>SUMIF(СВОД!$B$8:$B$35,VLOOKUP(Материалы!A28,Материалы!$A$3:$A$28,1,0),СВОД!$H$8:$H$35)</f>
        <v>0</v>
      </c>
    </row>
    <row r="29" spans="1:8" x14ac:dyDescent="0.25">
      <c r="H29" s="14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L85"/>
  <sheetViews>
    <sheetView topLeftCell="A61" zoomScaleNormal="100" workbookViewId="0">
      <selection activeCell="D81" sqref="D81:F81"/>
    </sheetView>
  </sheetViews>
  <sheetFormatPr defaultRowHeight="12.75" outlineLevelRow="1" x14ac:dyDescent="0.2"/>
  <cols>
    <col min="1" max="1" width="33" customWidth="1"/>
    <col min="2" max="2" width="11.5" customWidth="1"/>
    <col min="3" max="3" width="12.83203125" customWidth="1"/>
    <col min="4" max="4" width="12" customWidth="1"/>
    <col min="5" max="5" width="13.33203125" customWidth="1"/>
    <col min="6" max="6" width="16.83203125" customWidth="1"/>
    <col min="7" max="7" width="16" customWidth="1"/>
    <col min="8" max="8" width="19" customWidth="1"/>
    <col min="9" max="9" width="25.1640625" customWidth="1"/>
    <col min="10" max="10" width="17" customWidth="1"/>
    <col min="11" max="11" width="12.1640625" customWidth="1"/>
    <col min="13" max="13" width="18" customWidth="1"/>
    <col min="14" max="14" width="15" customWidth="1"/>
    <col min="15" max="17" width="12.83203125" customWidth="1"/>
  </cols>
  <sheetData>
    <row r="1" spans="1:11" ht="18.75" x14ac:dyDescent="0.2">
      <c r="A1" s="353" t="s">
        <v>129</v>
      </c>
      <c r="B1" s="354"/>
      <c r="C1" s="354"/>
      <c r="D1" s="354"/>
      <c r="E1" s="354"/>
      <c r="F1" s="354"/>
      <c r="G1" s="354"/>
      <c r="H1" s="354"/>
      <c r="I1" s="355"/>
    </row>
    <row r="3" spans="1:11" ht="18.75" x14ac:dyDescent="0.2">
      <c r="A3" s="356" t="s">
        <v>263</v>
      </c>
      <c r="B3" s="357"/>
      <c r="C3" s="357"/>
      <c r="D3" s="357"/>
      <c r="E3" s="357"/>
      <c r="F3" s="357"/>
      <c r="G3" s="357"/>
      <c r="H3" s="357"/>
      <c r="I3" s="358"/>
    </row>
    <row r="5" spans="1:11" ht="16.5" x14ac:dyDescent="0.2">
      <c r="A5" s="359" t="s">
        <v>163</v>
      </c>
      <c r="B5" s="359"/>
      <c r="C5" s="359"/>
      <c r="D5" s="359"/>
      <c r="E5" s="359"/>
      <c r="F5" s="359"/>
      <c r="G5" s="359"/>
      <c r="H5" s="359"/>
      <c r="I5" s="359"/>
      <c r="J5" s="33" t="s">
        <v>36</v>
      </c>
    </row>
    <row r="6" spans="1:11" ht="45" outlineLevel="1" x14ac:dyDescent="0.2">
      <c r="A6" s="38" t="s">
        <v>26</v>
      </c>
      <c r="B6" s="38" t="s">
        <v>27</v>
      </c>
      <c r="C6" s="38" t="s">
        <v>21</v>
      </c>
      <c r="D6" s="38" t="s">
        <v>22</v>
      </c>
      <c r="E6" s="38" t="s">
        <v>28</v>
      </c>
      <c r="F6" s="38" t="s">
        <v>49</v>
      </c>
      <c r="G6" s="38" t="s">
        <v>29</v>
      </c>
      <c r="H6" s="38" t="s">
        <v>30</v>
      </c>
      <c r="I6" s="38" t="s">
        <v>31</v>
      </c>
    </row>
    <row r="7" spans="1:11" ht="15" outlineLevel="1" x14ac:dyDescent="0.2">
      <c r="A7" s="36" t="s">
        <v>156</v>
      </c>
      <c r="B7" s="317">
        <v>38.409999999999997</v>
      </c>
      <c r="C7" s="37">
        <v>0.6</v>
      </c>
      <c r="D7" s="37">
        <f t="shared" ref="D7:D18" si="0">B7*C7</f>
        <v>23.045999999999996</v>
      </c>
      <c r="E7" s="37">
        <f>(1.1*(0.6-0.18-0.1-0.17))*2</f>
        <v>0.3299999999999999</v>
      </c>
      <c r="F7" s="37">
        <f t="shared" ref="F7:F14" si="1">D7-E7</f>
        <v>22.715999999999998</v>
      </c>
      <c r="G7" s="37">
        <v>0.1</v>
      </c>
      <c r="H7" s="37">
        <f t="shared" ref="H7:H15" si="2">F7*G7</f>
        <v>2.2715999999999998</v>
      </c>
      <c r="I7" s="360" t="s">
        <v>166</v>
      </c>
      <c r="K7" t="s">
        <v>167</v>
      </c>
    </row>
    <row r="8" spans="1:11" ht="15" outlineLevel="1" x14ac:dyDescent="0.2">
      <c r="A8" s="36" t="s">
        <v>157</v>
      </c>
      <c r="B8" s="37">
        <f>10.3+1.65+3.2</f>
        <v>15.150000000000002</v>
      </c>
      <c r="C8" s="37">
        <f>$C$7</f>
        <v>0.6</v>
      </c>
      <c r="D8" s="37">
        <f t="shared" si="0"/>
        <v>9.0900000000000016</v>
      </c>
      <c r="E8" s="37">
        <v>0</v>
      </c>
      <c r="F8" s="37">
        <f t="shared" si="1"/>
        <v>9.0900000000000016</v>
      </c>
      <c r="G8" s="37">
        <v>0.1</v>
      </c>
      <c r="H8" s="37">
        <f t="shared" si="2"/>
        <v>0.90900000000000025</v>
      </c>
      <c r="I8" s="360"/>
      <c r="K8" t="s">
        <v>168</v>
      </c>
    </row>
    <row r="9" spans="1:11" ht="15" outlineLevel="1" x14ac:dyDescent="0.2">
      <c r="A9" s="36" t="s">
        <v>158</v>
      </c>
      <c r="B9" s="37">
        <f>1.85+1.45+3.5+1.45+13.6</f>
        <v>21.85</v>
      </c>
      <c r="C9" s="37">
        <f>$C$7</f>
        <v>0.6</v>
      </c>
      <c r="D9" s="37">
        <f t="shared" si="0"/>
        <v>13.110000000000001</v>
      </c>
      <c r="E9" s="37">
        <f>1*(0.6-0.18-0.1-0.12)</f>
        <v>0.19999999999999996</v>
      </c>
      <c r="F9" s="37">
        <f t="shared" si="1"/>
        <v>12.910000000000002</v>
      </c>
      <c r="G9" s="37">
        <v>0.1</v>
      </c>
      <c r="H9" s="37">
        <f t="shared" si="2"/>
        <v>1.2910000000000004</v>
      </c>
      <c r="I9" s="360"/>
    </row>
    <row r="10" spans="1:11" ht="15.75" outlineLevel="1" thickBot="1" x14ac:dyDescent="0.25">
      <c r="A10" s="105" t="s">
        <v>159</v>
      </c>
      <c r="B10" s="106">
        <v>13.55</v>
      </c>
      <c r="C10" s="106">
        <f>$C$7</f>
        <v>0.6</v>
      </c>
      <c r="D10" s="106">
        <f t="shared" si="0"/>
        <v>8.1300000000000008</v>
      </c>
      <c r="E10" s="106">
        <v>0</v>
      </c>
      <c r="F10" s="106">
        <f t="shared" si="1"/>
        <v>8.1300000000000008</v>
      </c>
      <c r="G10" s="106">
        <v>0.1</v>
      </c>
      <c r="H10" s="106">
        <f t="shared" si="2"/>
        <v>0.81300000000000017</v>
      </c>
      <c r="I10" s="361"/>
    </row>
    <row r="11" spans="1:11" ht="15" outlineLevel="1" x14ac:dyDescent="0.2">
      <c r="A11" s="109" t="s">
        <v>156</v>
      </c>
      <c r="B11" s="205">
        <v>45.5</v>
      </c>
      <c r="C11" s="205">
        <f>0.6-0</f>
        <v>0.6</v>
      </c>
      <c r="D11" s="205">
        <f t="shared" si="0"/>
        <v>27.3</v>
      </c>
      <c r="E11" s="205">
        <f>'Проемы ГП-1.1'!G17/2.27*0.6</f>
        <v>14.219999999999997</v>
      </c>
      <c r="F11" s="205">
        <f t="shared" si="1"/>
        <v>13.080000000000004</v>
      </c>
      <c r="G11" s="205">
        <v>0.25</v>
      </c>
      <c r="H11" s="205">
        <f t="shared" si="2"/>
        <v>3.2700000000000009</v>
      </c>
      <c r="I11" s="362" t="s">
        <v>316</v>
      </c>
    </row>
    <row r="12" spans="1:11" ht="15" outlineLevel="1" x14ac:dyDescent="0.2">
      <c r="A12" s="36" t="s">
        <v>157</v>
      </c>
      <c r="B12" s="209">
        <v>15.3</v>
      </c>
      <c r="C12" s="209">
        <f>$C$11</f>
        <v>0.6</v>
      </c>
      <c r="D12" s="209">
        <f t="shared" si="0"/>
        <v>9.18</v>
      </c>
      <c r="E12" s="209">
        <f>'Проемы ГП-1.1'!G20/2.27*0.6</f>
        <v>4.2899999999999991</v>
      </c>
      <c r="F12" s="209">
        <f t="shared" si="1"/>
        <v>4.8900000000000006</v>
      </c>
      <c r="G12" s="209">
        <v>0.25</v>
      </c>
      <c r="H12" s="209">
        <f t="shared" si="2"/>
        <v>1.2225000000000001</v>
      </c>
      <c r="I12" s="360"/>
    </row>
    <row r="13" spans="1:11" ht="15" outlineLevel="1" x14ac:dyDescent="0.2">
      <c r="A13" s="36" t="s">
        <v>158</v>
      </c>
      <c r="B13" s="37">
        <f>1.75+1.4+3.5+1.4+13.7</f>
        <v>21.75</v>
      </c>
      <c r="C13" s="37">
        <f>$C$11</f>
        <v>0.6</v>
      </c>
      <c r="D13" s="37">
        <f t="shared" si="0"/>
        <v>13.049999999999999</v>
      </c>
      <c r="E13" s="37">
        <f>'Проемы ГП-1.1'!G25/2.27*0.6</f>
        <v>7.8536563876651968</v>
      </c>
      <c r="F13" s="37">
        <f t="shared" si="1"/>
        <v>5.1963436123348021</v>
      </c>
      <c r="G13" s="37">
        <v>0.25</v>
      </c>
      <c r="H13" s="37">
        <f t="shared" si="2"/>
        <v>1.2990859030837005</v>
      </c>
      <c r="I13" s="360"/>
    </row>
    <row r="14" spans="1:11" ht="15.75" outlineLevel="1" thickBot="1" x14ac:dyDescent="0.25">
      <c r="A14" s="105" t="s">
        <v>159</v>
      </c>
      <c r="B14" s="106">
        <f>13.55</f>
        <v>13.55</v>
      </c>
      <c r="C14" s="106">
        <f>$C$11</f>
        <v>0.6</v>
      </c>
      <c r="D14" s="106">
        <f t="shared" si="0"/>
        <v>8.1300000000000008</v>
      </c>
      <c r="E14" s="106">
        <f>'Проемы ГП-1.1'!G27/2.27*0.6</f>
        <v>3.12</v>
      </c>
      <c r="F14" s="106">
        <f t="shared" si="1"/>
        <v>5.0100000000000007</v>
      </c>
      <c r="G14" s="106">
        <v>0.25</v>
      </c>
      <c r="H14" s="106">
        <f t="shared" si="2"/>
        <v>1.2525000000000002</v>
      </c>
      <c r="I14" s="361"/>
    </row>
    <row r="15" spans="1:11" ht="15" customHeight="1" outlineLevel="1" x14ac:dyDescent="0.2">
      <c r="A15" s="211" t="s">
        <v>156</v>
      </c>
      <c r="B15" s="205">
        <v>16.350000000000001</v>
      </c>
      <c r="C15" s="206">
        <f>3.06-0.6</f>
        <v>2.46</v>
      </c>
      <c r="D15" s="205">
        <f t="shared" si="0"/>
        <v>40.221000000000004</v>
      </c>
      <c r="E15" s="205">
        <f>'Проемы ГП-1.1'!G17-E20</f>
        <v>20.429999999999993</v>
      </c>
      <c r="F15" s="205">
        <f>D15-E15</f>
        <v>19.791000000000011</v>
      </c>
      <c r="G15" s="205">
        <v>0.25</v>
      </c>
      <c r="H15" s="205">
        <f t="shared" si="2"/>
        <v>4.9477500000000028</v>
      </c>
      <c r="I15" s="346" t="s">
        <v>307</v>
      </c>
      <c r="K15" t="s">
        <v>262</v>
      </c>
    </row>
    <row r="16" spans="1:11" ht="15" outlineLevel="1" x14ac:dyDescent="0.2">
      <c r="A16" s="212" t="s">
        <v>157</v>
      </c>
      <c r="B16" s="209">
        <v>10.6</v>
      </c>
      <c r="C16" s="209">
        <f>$C$15</f>
        <v>2.46</v>
      </c>
      <c r="D16" s="209">
        <f t="shared" si="0"/>
        <v>26.076000000000001</v>
      </c>
      <c r="E16" s="209">
        <f>'Проемы ГП-1.1'!G20-E21</f>
        <v>10.442</v>
      </c>
      <c r="F16" s="209">
        <f t="shared" ref="F16:F23" si="3">D16-E16</f>
        <v>15.634</v>
      </c>
      <c r="G16" s="207">
        <v>0.25</v>
      </c>
      <c r="H16" s="209">
        <f t="shared" ref="H16:H23" si="4">F16*G16</f>
        <v>3.9085000000000001</v>
      </c>
      <c r="I16" s="347"/>
      <c r="J16" s="87"/>
    </row>
    <row r="17" spans="1:11" ht="15" outlineLevel="1" x14ac:dyDescent="0.2">
      <c r="A17" s="212" t="s">
        <v>158</v>
      </c>
      <c r="B17" s="209">
        <v>15.45</v>
      </c>
      <c r="C17" s="209">
        <f>$C$15</f>
        <v>2.46</v>
      </c>
      <c r="D17" s="209">
        <f t="shared" si="0"/>
        <v>38.006999999999998</v>
      </c>
      <c r="E17" s="209">
        <f>'Проемы ГП-1.1'!G25-E22</f>
        <v>22.902999999999992</v>
      </c>
      <c r="F17" s="209">
        <f t="shared" si="3"/>
        <v>15.104000000000006</v>
      </c>
      <c r="G17" s="207">
        <v>0.25</v>
      </c>
      <c r="H17" s="209">
        <f t="shared" si="4"/>
        <v>3.7760000000000016</v>
      </c>
      <c r="I17" s="347"/>
    </row>
    <row r="18" spans="1:11" ht="15" outlineLevel="1" x14ac:dyDescent="0.2">
      <c r="A18" s="36" t="s">
        <v>159</v>
      </c>
      <c r="B18" s="37">
        <f>B14</f>
        <v>13.55</v>
      </c>
      <c r="C18" s="37">
        <f>$C$15</f>
        <v>2.46</v>
      </c>
      <c r="D18" s="37">
        <f t="shared" si="0"/>
        <v>33.332999999999998</v>
      </c>
      <c r="E18" s="37">
        <f>'Проемы ГП-1.1'!G27</f>
        <v>11.804</v>
      </c>
      <c r="F18" s="37">
        <f t="shared" si="3"/>
        <v>21.528999999999996</v>
      </c>
      <c r="G18" s="51">
        <v>0.25</v>
      </c>
      <c r="H18" s="37">
        <f t="shared" si="4"/>
        <v>5.3822499999999991</v>
      </c>
      <c r="I18" s="347"/>
    </row>
    <row r="19" spans="1:11" ht="15.75" outlineLevel="1" thickBot="1" x14ac:dyDescent="0.25">
      <c r="A19" s="214" t="s">
        <v>213</v>
      </c>
      <c r="B19" s="215" t="s">
        <v>91</v>
      </c>
      <c r="C19" s="216" t="s">
        <v>91</v>
      </c>
      <c r="D19" s="216">
        <f>(10.15-0.65)+(14.52-0.65)+6.02+5.2+5.28</f>
        <v>39.869999999999997</v>
      </c>
      <c r="E19" s="216">
        <v>0</v>
      </c>
      <c r="F19" s="217">
        <f>D19-E19</f>
        <v>39.869999999999997</v>
      </c>
      <c r="G19" s="216">
        <v>0.25</v>
      </c>
      <c r="H19" s="217">
        <f>F19*G19</f>
        <v>9.9674999999999994</v>
      </c>
      <c r="I19" s="348"/>
      <c r="J19" s="221" t="s">
        <v>308</v>
      </c>
    </row>
    <row r="20" spans="1:11" ht="15" outlineLevel="1" x14ac:dyDescent="0.2">
      <c r="A20" s="218" t="s">
        <v>156</v>
      </c>
      <c r="B20" s="205">
        <v>29.15</v>
      </c>
      <c r="C20" s="206">
        <f>3.34-0.6</f>
        <v>2.7399999999999998</v>
      </c>
      <c r="D20" s="205">
        <f>B20*C20</f>
        <v>79.870999999999995</v>
      </c>
      <c r="E20" s="205">
        <f>'Проемы ГП-1.1'!G9+'Проемы ГП-1.1'!G10+'Проемы ГП-1.1'!G12+'Проемы ГП-1.1'!G13+'Проемы ГП-1.1'!G14+'Проемы ГП-1.1'!G16</f>
        <v>33.369</v>
      </c>
      <c r="F20" s="205">
        <f>D20-E20</f>
        <v>46.501999999999995</v>
      </c>
      <c r="G20" s="205">
        <v>0.15</v>
      </c>
      <c r="H20" s="205">
        <f>F20*G20</f>
        <v>6.9752999999999989</v>
      </c>
      <c r="I20" s="346" t="s">
        <v>93</v>
      </c>
      <c r="J20" s="221" t="s">
        <v>309</v>
      </c>
    </row>
    <row r="21" spans="1:11" ht="15" outlineLevel="1" x14ac:dyDescent="0.2">
      <c r="A21" s="210" t="s">
        <v>157</v>
      </c>
      <c r="B21" s="209">
        <v>4.7</v>
      </c>
      <c r="C21" s="208">
        <f>3.34-0.6</f>
        <v>2.7399999999999998</v>
      </c>
      <c r="D21" s="209">
        <f>B21*C21</f>
        <v>12.878</v>
      </c>
      <c r="E21" s="209">
        <f>'Проемы ГП-1.1'!G19</f>
        <v>5.7885</v>
      </c>
      <c r="F21" s="209">
        <f>D21-E21</f>
        <v>7.0895000000000001</v>
      </c>
      <c r="G21" s="207">
        <v>0.15</v>
      </c>
      <c r="H21" s="209">
        <f>F21*G21</f>
        <v>1.0634250000000001</v>
      </c>
      <c r="I21" s="347"/>
    </row>
    <row r="22" spans="1:11" ht="15.75" outlineLevel="1" thickBot="1" x14ac:dyDescent="0.25">
      <c r="A22" s="219" t="s">
        <v>158</v>
      </c>
      <c r="B22" s="217">
        <v>6.3</v>
      </c>
      <c r="C22" s="220">
        <f>3.34-0.6</f>
        <v>2.7399999999999998</v>
      </c>
      <c r="D22" s="217">
        <f>B22*C22</f>
        <v>17.261999999999997</v>
      </c>
      <c r="E22" s="217">
        <f>'Проемы ГП-1.1'!G22</f>
        <v>6.8100000000000005</v>
      </c>
      <c r="F22" s="217">
        <f>D22-E22</f>
        <v>10.451999999999996</v>
      </c>
      <c r="G22" s="217">
        <v>0.15</v>
      </c>
      <c r="H22" s="217">
        <f>F22*G22</f>
        <v>1.5677999999999994</v>
      </c>
      <c r="I22" s="348"/>
      <c r="J22" s="87">
        <f>SUM(F11:F22)-F19</f>
        <v>164.27784361233478</v>
      </c>
    </row>
    <row r="23" spans="1:11" ht="30.75" outlineLevel="1" thickBot="1" x14ac:dyDescent="0.25">
      <c r="A23" s="100" t="s">
        <v>160</v>
      </c>
      <c r="B23" s="101">
        <v>0.6</v>
      </c>
      <c r="C23" s="102">
        <f>3.34-0.1</f>
        <v>3.2399999999999998</v>
      </c>
      <c r="D23" s="101">
        <f>B23*C23</f>
        <v>1.9439999999999997</v>
      </c>
      <c r="E23" s="101">
        <v>0</v>
      </c>
      <c r="F23" s="101">
        <f t="shared" si="3"/>
        <v>1.9439999999999997</v>
      </c>
      <c r="G23" s="101">
        <v>0.1</v>
      </c>
      <c r="H23" s="101">
        <f t="shared" si="4"/>
        <v>0.19439999999999999</v>
      </c>
      <c r="I23" s="125" t="s">
        <v>185</v>
      </c>
    </row>
    <row r="24" spans="1:11" ht="15.75" outlineLevel="1" thickBot="1" x14ac:dyDescent="0.25">
      <c r="A24" s="45" t="s">
        <v>183</v>
      </c>
      <c r="B24" s="46"/>
      <c r="C24" s="46"/>
      <c r="D24" s="47"/>
      <c r="E24" s="46"/>
      <c r="F24" s="47">
        <f>SUM(F7:F14)</f>
        <v>81.022343612334808</v>
      </c>
      <c r="G24" s="53"/>
      <c r="H24" s="47">
        <f>SUM(H7:H14)</f>
        <v>12.328685903083702</v>
      </c>
      <c r="I24" s="54"/>
    </row>
    <row r="25" spans="1:11" ht="15.75" outlineLevel="1" thickBot="1" x14ac:dyDescent="0.25">
      <c r="A25" s="45" t="s">
        <v>184</v>
      </c>
      <c r="B25" s="46"/>
      <c r="C25" s="46"/>
      <c r="D25" s="47"/>
      <c r="E25" s="46"/>
      <c r="F25" s="47">
        <f>SUM(F15:F22)</f>
        <v>175.97149999999999</v>
      </c>
      <c r="G25" s="53"/>
      <c r="H25" s="47">
        <f>SUM(H15:H22)</f>
        <v>37.588525000000004</v>
      </c>
      <c r="I25" s="54"/>
      <c r="K25" s="87"/>
    </row>
    <row r="26" spans="1:11" ht="15.75" outlineLevel="1" thickBot="1" x14ac:dyDescent="0.25">
      <c r="A26" s="45" t="s">
        <v>164</v>
      </c>
      <c r="B26" s="46"/>
      <c r="C26" s="46"/>
      <c r="D26" s="47"/>
      <c r="E26" s="46"/>
      <c r="F26" s="241">
        <f>F24+F25</f>
        <v>256.99384361233479</v>
      </c>
      <c r="G26" s="270"/>
      <c r="H26" s="241">
        <f>H24+H25</f>
        <v>49.917210903083706</v>
      </c>
      <c r="I26" s="54"/>
    </row>
    <row r="27" spans="1:11" ht="15" outlineLevel="1" x14ac:dyDescent="0.2">
      <c r="D27" s="42"/>
      <c r="F27" s="42" t="s">
        <v>16</v>
      </c>
      <c r="G27" s="42"/>
      <c r="H27" s="42" t="s">
        <v>37</v>
      </c>
    </row>
    <row r="28" spans="1:11" ht="15.75" outlineLevel="1" x14ac:dyDescent="0.2">
      <c r="A28" s="35" t="s">
        <v>32</v>
      </c>
      <c r="G28" s="42"/>
    </row>
    <row r="29" spans="1:11" outlineLevel="1" x14ac:dyDescent="0.2"/>
    <row r="30" spans="1:11" ht="15" outlineLevel="1" x14ac:dyDescent="0.2">
      <c r="A30" s="39" t="s">
        <v>34</v>
      </c>
      <c r="B30" s="169" t="s">
        <v>267</v>
      </c>
      <c r="C30" s="43"/>
      <c r="D30" s="52"/>
      <c r="E30" s="43"/>
      <c r="F30" s="44"/>
      <c r="G30" s="52"/>
      <c r="H30" s="43"/>
      <c r="I30" s="40"/>
    </row>
    <row r="31" spans="1:11" ht="15" outlineLevel="1" x14ac:dyDescent="0.2">
      <c r="A31" s="48" t="s">
        <v>35</v>
      </c>
      <c r="B31" s="49"/>
      <c r="C31" s="49"/>
      <c r="D31" s="50"/>
      <c r="E31" s="49"/>
      <c r="F31" s="51">
        <f>ROUND(SUM(F11:F19,F20:F22)*8,0)</f>
        <v>1633</v>
      </c>
      <c r="G31" s="50" t="s">
        <v>1</v>
      </c>
      <c r="H31" s="49"/>
      <c r="I31" s="49"/>
      <c r="J31" s="89" t="s">
        <v>92</v>
      </c>
    </row>
    <row r="32" spans="1:11" ht="15" outlineLevel="1" x14ac:dyDescent="0.2">
      <c r="A32" s="48" t="s">
        <v>165</v>
      </c>
      <c r="B32" s="34"/>
      <c r="C32" s="34"/>
      <c r="D32" s="34"/>
      <c r="E32" s="34"/>
      <c r="F32" s="85">
        <f>F31*1</f>
        <v>1633</v>
      </c>
      <c r="G32" s="36" t="s">
        <v>1</v>
      </c>
      <c r="H32" s="34"/>
      <c r="I32" s="34"/>
    </row>
    <row r="33" spans="1:10" ht="15" outlineLevel="1" x14ac:dyDescent="0.2">
      <c r="A33" s="134"/>
      <c r="G33" s="89"/>
    </row>
    <row r="34" spans="1:10" ht="15" outlineLevel="1" x14ac:dyDescent="0.2">
      <c r="A34" s="39" t="s">
        <v>297</v>
      </c>
      <c r="B34" s="169" t="s">
        <v>267</v>
      </c>
      <c r="C34" s="43"/>
      <c r="D34" s="52"/>
      <c r="E34" s="43"/>
      <c r="F34" s="44"/>
      <c r="G34" s="52"/>
      <c r="H34" s="43"/>
      <c r="I34" s="40"/>
    </row>
    <row r="35" spans="1:10" ht="15" outlineLevel="1" x14ac:dyDescent="0.2">
      <c r="A35" s="48" t="s">
        <v>35</v>
      </c>
      <c r="B35" s="49"/>
      <c r="C35" s="49"/>
      <c r="D35" s="50"/>
      <c r="E35" s="49"/>
      <c r="F35" s="51">
        <f>ROUND(SUM(F11:F19)*10,0)</f>
        <v>1401</v>
      </c>
      <c r="G35" s="50" t="s">
        <v>1</v>
      </c>
      <c r="H35" s="49"/>
      <c r="I35" s="49"/>
      <c r="J35" s="89" t="s">
        <v>298</v>
      </c>
    </row>
    <row r="36" spans="1:10" ht="15" outlineLevel="1" x14ac:dyDescent="0.2">
      <c r="A36" s="48" t="s">
        <v>165</v>
      </c>
      <c r="B36" s="34"/>
      <c r="C36" s="34"/>
      <c r="D36" s="34"/>
      <c r="E36" s="34"/>
      <c r="F36" s="85">
        <f>F35*1</f>
        <v>1401</v>
      </c>
      <c r="G36" s="36" t="s">
        <v>1</v>
      </c>
      <c r="H36" s="34"/>
      <c r="I36" s="34"/>
    </row>
    <row r="37" spans="1:10" ht="15" outlineLevel="1" x14ac:dyDescent="0.2">
      <c r="A37" s="134"/>
      <c r="G37" s="89"/>
    </row>
    <row r="38" spans="1:10" ht="15" outlineLevel="1" x14ac:dyDescent="0.2">
      <c r="A38" s="39" t="s">
        <v>266</v>
      </c>
      <c r="B38" s="169" t="s">
        <v>268</v>
      </c>
      <c r="C38" s="43"/>
      <c r="D38" s="52"/>
      <c r="E38" s="43"/>
      <c r="F38" s="44"/>
      <c r="G38" s="52"/>
      <c r="H38" s="43"/>
      <c r="I38" s="40"/>
    </row>
    <row r="39" spans="1:10" ht="15" outlineLevel="1" x14ac:dyDescent="0.2">
      <c r="A39" s="48" t="s">
        <v>35</v>
      </c>
      <c r="B39" s="49"/>
      <c r="C39" s="49"/>
      <c r="D39" s="50"/>
      <c r="E39" s="49"/>
      <c r="F39" s="51">
        <f>ROUND(SUM(F7:F10)*8,0)</f>
        <v>423</v>
      </c>
      <c r="G39" s="50" t="s">
        <v>1</v>
      </c>
      <c r="H39" s="49"/>
      <c r="I39" s="49"/>
      <c r="J39" s="89" t="s">
        <v>92</v>
      </c>
    </row>
    <row r="40" spans="1:10" ht="15" outlineLevel="1" x14ac:dyDescent="0.2">
      <c r="A40" s="48" t="s">
        <v>165</v>
      </c>
      <c r="B40" s="34"/>
      <c r="C40" s="34"/>
      <c r="D40" s="34"/>
      <c r="E40" s="34"/>
      <c r="F40" s="85">
        <f>F39*1</f>
        <v>423</v>
      </c>
      <c r="G40" s="36" t="s">
        <v>1</v>
      </c>
      <c r="H40" s="34"/>
      <c r="I40" s="34"/>
    </row>
    <row r="43" spans="1:10" ht="16.5" x14ac:dyDescent="0.2">
      <c r="A43" s="349" t="s">
        <v>321</v>
      </c>
      <c r="B43" s="350"/>
      <c r="C43" s="350"/>
      <c r="D43" s="350"/>
      <c r="E43" s="350"/>
      <c r="F43" s="350"/>
      <c r="G43" s="350"/>
      <c r="H43" s="351"/>
      <c r="I43" s="33" t="s">
        <v>322</v>
      </c>
      <c r="J43" s="33"/>
    </row>
    <row r="44" spans="1:10" ht="60" x14ac:dyDescent="0.25">
      <c r="A44" s="41" t="s">
        <v>26</v>
      </c>
      <c r="B44" s="41" t="s">
        <v>27</v>
      </c>
      <c r="C44" s="41" t="s">
        <v>21</v>
      </c>
      <c r="D44" s="41" t="s">
        <v>22</v>
      </c>
      <c r="E44" s="41" t="s">
        <v>28</v>
      </c>
      <c r="F44" s="41" t="s">
        <v>323</v>
      </c>
      <c r="G44" s="41" t="s">
        <v>84</v>
      </c>
      <c r="H44" s="41" t="s">
        <v>85</v>
      </c>
      <c r="I44" s="73">
        <f>0.2*0.3</f>
        <v>0.06</v>
      </c>
      <c r="J44" s="74" t="s">
        <v>90</v>
      </c>
    </row>
    <row r="45" spans="1:10" ht="15" x14ac:dyDescent="0.2">
      <c r="A45" s="36" t="s">
        <v>156</v>
      </c>
      <c r="B45" s="209">
        <v>47.75</v>
      </c>
      <c r="C45" s="209">
        <v>0.1</v>
      </c>
      <c r="D45" s="209">
        <f>B45*C45</f>
        <v>4.7750000000000004</v>
      </c>
      <c r="E45" s="209">
        <v>0</v>
      </c>
      <c r="F45" s="209">
        <f>D45-E45</f>
        <v>4.7750000000000004</v>
      </c>
      <c r="G45" s="209">
        <f>F45</f>
        <v>4.7750000000000004</v>
      </c>
      <c r="H45" s="37"/>
      <c r="I45" s="186"/>
    </row>
    <row r="46" spans="1:10" ht="15" x14ac:dyDescent="0.2">
      <c r="A46" s="36" t="s">
        <v>157</v>
      </c>
      <c r="B46" s="209">
        <v>15.4</v>
      </c>
      <c r="C46" s="209">
        <v>0.1</v>
      </c>
      <c r="D46" s="209">
        <f>B46*C46</f>
        <v>1.54</v>
      </c>
      <c r="E46" s="209">
        <v>0</v>
      </c>
      <c r="F46" s="209">
        <f t="shared" ref="F46:F56" si="5">D46-E46</f>
        <v>1.54</v>
      </c>
      <c r="G46" s="209">
        <f t="shared" ref="G46:G56" si="6">F46</f>
        <v>1.54</v>
      </c>
      <c r="H46" s="37"/>
    </row>
    <row r="47" spans="1:10" ht="15" x14ac:dyDescent="0.2">
      <c r="A47" s="36" t="s">
        <v>158</v>
      </c>
      <c r="B47" s="209">
        <v>21.95</v>
      </c>
      <c r="C47" s="209">
        <v>0.1</v>
      </c>
      <c r="D47" s="209">
        <f>B47*C47</f>
        <v>2.1949999999999998</v>
      </c>
      <c r="E47" s="209">
        <v>0</v>
      </c>
      <c r="F47" s="209">
        <f t="shared" si="5"/>
        <v>2.1949999999999998</v>
      </c>
      <c r="G47" s="209">
        <f t="shared" si="6"/>
        <v>2.1949999999999998</v>
      </c>
      <c r="H47" s="37"/>
    </row>
    <row r="48" spans="1:10" ht="15.75" thickBot="1" x14ac:dyDescent="0.25">
      <c r="A48" s="105" t="s">
        <v>159</v>
      </c>
      <c r="B48" s="217">
        <v>13.95</v>
      </c>
      <c r="C48" s="217">
        <v>0.1</v>
      </c>
      <c r="D48" s="217">
        <f>B48*C48</f>
        <v>1.395</v>
      </c>
      <c r="E48" s="217">
        <v>0</v>
      </c>
      <c r="F48" s="217">
        <f t="shared" si="5"/>
        <v>1.395</v>
      </c>
      <c r="G48" s="217">
        <f t="shared" si="6"/>
        <v>1.395</v>
      </c>
      <c r="H48" s="106"/>
      <c r="J48" s="32" t="s">
        <v>325</v>
      </c>
    </row>
    <row r="49" spans="1:12" ht="15" x14ac:dyDescent="0.2">
      <c r="A49" s="352" t="s">
        <v>156</v>
      </c>
      <c r="B49" s="207">
        <v>16.350000000000001</v>
      </c>
      <c r="C49" s="208">
        <f>3.06</f>
        <v>3.06</v>
      </c>
      <c r="D49" s="343">
        <f>B49*C49+B50*C50</f>
        <v>147.05700000000002</v>
      </c>
      <c r="E49" s="343">
        <f>'Проемы ГП-1.1'!G17/2.27*2.92</f>
        <v>69.203999999999979</v>
      </c>
      <c r="F49" s="343">
        <f>D49-E49</f>
        <v>77.853000000000037</v>
      </c>
      <c r="G49" s="343">
        <f t="shared" si="6"/>
        <v>77.853000000000037</v>
      </c>
      <c r="H49" s="343">
        <f>SUM('Проемы ГП-1.1'!F7:F16)*2*I44</f>
        <v>1.2</v>
      </c>
      <c r="J49" s="245">
        <f>B15+B20</f>
        <v>45.5</v>
      </c>
      <c r="K49" s="245">
        <f>E15+E20</f>
        <v>53.798999999999992</v>
      </c>
      <c r="L49" s="245">
        <f t="shared" ref="L49:L51" si="7">F15+F20+F11</f>
        <v>79.373000000000005</v>
      </c>
    </row>
    <row r="50" spans="1:12" ht="15" x14ac:dyDescent="0.2">
      <c r="A50" s="345"/>
      <c r="B50" s="207">
        <v>31.4</v>
      </c>
      <c r="C50" s="208">
        <f>3.34-0.25</f>
        <v>3.09</v>
      </c>
      <c r="D50" s="342"/>
      <c r="E50" s="342"/>
      <c r="F50" s="342"/>
      <c r="G50" s="342"/>
      <c r="H50" s="342"/>
      <c r="J50" s="245">
        <f>B16+B21</f>
        <v>15.3</v>
      </c>
      <c r="K50" s="245">
        <f>E16+E21</f>
        <v>16.230499999999999</v>
      </c>
      <c r="L50" s="245">
        <f t="shared" si="7"/>
        <v>27.613500000000002</v>
      </c>
    </row>
    <row r="51" spans="1:12" ht="15" x14ac:dyDescent="0.2">
      <c r="A51" s="344" t="s">
        <v>157</v>
      </c>
      <c r="B51" s="209">
        <v>10.6</v>
      </c>
      <c r="C51" s="208">
        <f>3.06</f>
        <v>3.06</v>
      </c>
      <c r="D51" s="341">
        <f>B51*C51+B52*C52</f>
        <v>47.268000000000001</v>
      </c>
      <c r="E51" s="341">
        <f>'Проемы ГП-1.1'!G20/2.27*2.92</f>
        <v>20.877999999999997</v>
      </c>
      <c r="F51" s="341">
        <f>D51-E51</f>
        <v>26.390000000000004</v>
      </c>
      <c r="G51" s="341">
        <f t="shared" si="6"/>
        <v>26.390000000000004</v>
      </c>
      <c r="H51" s="341">
        <f>SUM('Проемы ГП-1.1'!F18:F19)*2*I44</f>
        <v>0.36</v>
      </c>
      <c r="J51" s="245">
        <f>B17+B22</f>
        <v>21.75</v>
      </c>
      <c r="K51" s="245">
        <f>E17+E22</f>
        <v>29.712999999999994</v>
      </c>
      <c r="L51" s="245">
        <f t="shared" si="7"/>
        <v>30.752343612334805</v>
      </c>
    </row>
    <row r="52" spans="1:12" ht="15" x14ac:dyDescent="0.2">
      <c r="A52" s="345"/>
      <c r="B52" s="209">
        <v>4.8</v>
      </c>
      <c r="C52" s="208">
        <f>3.34-0.25</f>
        <v>3.09</v>
      </c>
      <c r="D52" s="342"/>
      <c r="E52" s="342"/>
      <c r="F52" s="342"/>
      <c r="G52" s="342"/>
      <c r="H52" s="342"/>
      <c r="J52" s="37"/>
      <c r="K52" s="245"/>
      <c r="L52" s="245">
        <f>F14+F18</f>
        <v>26.538999999999998</v>
      </c>
    </row>
    <row r="53" spans="1:12" ht="15" x14ac:dyDescent="0.2">
      <c r="A53" s="344" t="s">
        <v>158</v>
      </c>
      <c r="B53" s="209">
        <v>15.45</v>
      </c>
      <c r="C53" s="208">
        <f>3.06</f>
        <v>3.06</v>
      </c>
      <c r="D53" s="341">
        <f>B53*C53+B54*C54</f>
        <v>67.361999999999995</v>
      </c>
      <c r="E53" s="341">
        <f>'Проемы ГП-1.1'!G25/2.27*2.92</f>
        <v>38.221127753303954</v>
      </c>
      <c r="F53" s="341">
        <f>D53-E53</f>
        <v>29.140872246696041</v>
      </c>
      <c r="G53" s="341">
        <f t="shared" si="6"/>
        <v>29.140872246696041</v>
      </c>
      <c r="H53" s="341">
        <f>SUM('Проемы ГП-1.1'!F21:F24)*2*I44</f>
        <v>0.72</v>
      </c>
    </row>
    <row r="54" spans="1:12" ht="15" x14ac:dyDescent="0.2">
      <c r="A54" s="345"/>
      <c r="B54" s="209">
        <v>6.5</v>
      </c>
      <c r="C54" s="208">
        <f>3.34-0.25</f>
        <v>3.09</v>
      </c>
      <c r="D54" s="342"/>
      <c r="E54" s="342"/>
      <c r="F54" s="342"/>
      <c r="G54" s="342"/>
      <c r="H54" s="342"/>
    </row>
    <row r="55" spans="1:12" ht="15.75" thickBot="1" x14ac:dyDescent="0.25">
      <c r="A55" s="105" t="s">
        <v>159</v>
      </c>
      <c r="B55" s="217">
        <v>13.95</v>
      </c>
      <c r="C55" s="217">
        <v>3.06</v>
      </c>
      <c r="D55" s="217">
        <f>B55*C55</f>
        <v>42.686999999999998</v>
      </c>
      <c r="E55" s="217">
        <f>'Проемы ГП-1.1'!G27/2.27*2.92</f>
        <v>15.183999999999999</v>
      </c>
      <c r="F55" s="217">
        <f t="shared" si="5"/>
        <v>27.503</v>
      </c>
      <c r="G55" s="217">
        <f t="shared" si="6"/>
        <v>27.503</v>
      </c>
      <c r="H55" s="217">
        <f>'Проемы ГП-1.1'!F26*2*I44</f>
        <v>0.24</v>
      </c>
    </row>
    <row r="56" spans="1:12" ht="15" x14ac:dyDescent="0.2">
      <c r="A56" s="243" t="s">
        <v>213</v>
      </c>
      <c r="B56" s="37"/>
      <c r="C56" s="37"/>
      <c r="D56" s="209">
        <f>(10.15-0.65)+(14.52-0.65)+6.02+5.2+5.28</f>
        <v>39.869999999999997</v>
      </c>
      <c r="E56" s="209"/>
      <c r="F56" s="209">
        <f t="shared" si="5"/>
        <v>39.869999999999997</v>
      </c>
      <c r="G56" s="209">
        <f t="shared" si="6"/>
        <v>39.869999999999997</v>
      </c>
      <c r="H56" s="209"/>
    </row>
    <row r="57" spans="1:12" ht="15" x14ac:dyDescent="0.2">
      <c r="A57" s="52" t="s">
        <v>169</v>
      </c>
      <c r="B57" s="209">
        <v>5.0999999999999996</v>
      </c>
      <c r="C57" s="209">
        <v>0.25</v>
      </c>
      <c r="D57" s="317">
        <f>B57*C57+3.9+3.14+1.75*2.31+1.91*2.53</f>
        <v>17.189799999999998</v>
      </c>
      <c r="E57" s="209"/>
      <c r="F57" s="317">
        <f>D57-E57</f>
        <v>17.189799999999998</v>
      </c>
      <c r="G57" s="317">
        <f>F57</f>
        <v>17.189799999999998</v>
      </c>
      <c r="H57" s="317">
        <f>2*2*I44</f>
        <v>0.24</v>
      </c>
    </row>
    <row r="58" spans="1:12" ht="15.75" thickBot="1" x14ac:dyDescent="0.25">
      <c r="A58" s="124" t="s">
        <v>324</v>
      </c>
      <c r="B58" s="268">
        <v>3.8</v>
      </c>
      <c r="C58" s="268">
        <v>0.2</v>
      </c>
      <c r="D58" s="242">
        <f>B58*C58+4.4*2.3+0.52</f>
        <v>11.399999999999999</v>
      </c>
      <c r="E58" s="242">
        <f>(1.3-0.05*2)*(1-0.05*2)</f>
        <v>1.08</v>
      </c>
      <c r="F58" s="209">
        <f>D58-E58</f>
        <v>10.319999999999999</v>
      </c>
      <c r="G58" s="209">
        <f>F58</f>
        <v>10.319999999999999</v>
      </c>
      <c r="H58" s="242">
        <f>'Проемы ГП-1.1'!F29*4*I44</f>
        <v>0.24</v>
      </c>
    </row>
    <row r="59" spans="1:12" ht="15.75" thickBot="1" x14ac:dyDescent="0.25">
      <c r="A59" s="45" t="s">
        <v>33</v>
      </c>
      <c r="B59" s="46"/>
      <c r="C59" s="46"/>
      <c r="D59" s="239"/>
      <c r="E59" s="239"/>
      <c r="F59" s="240">
        <f>SUM(F45:F58)</f>
        <v>238.17167224669606</v>
      </c>
      <c r="G59" s="239"/>
      <c r="H59" s="240">
        <f>SUM(G45:G58,H45:H58)</f>
        <v>241.17167224669609</v>
      </c>
    </row>
    <row r="60" spans="1:12" ht="15.75" thickBot="1" x14ac:dyDescent="0.25">
      <c r="A60" s="45" t="s">
        <v>164</v>
      </c>
      <c r="B60" s="46"/>
      <c r="C60" s="46"/>
      <c r="D60" s="46"/>
      <c r="E60" s="46"/>
      <c r="F60" s="241">
        <f>F59*1</f>
        <v>238.17167224669606</v>
      </c>
      <c r="G60" s="239"/>
      <c r="H60" s="241">
        <f>H59*1</f>
        <v>241.17167224669609</v>
      </c>
    </row>
    <row r="61" spans="1:12" ht="15" x14ac:dyDescent="0.2">
      <c r="F61" s="42" t="s">
        <v>16</v>
      </c>
      <c r="H61" s="42" t="s">
        <v>16</v>
      </c>
    </row>
    <row r="62" spans="1:12" ht="13.5" thickBot="1" x14ac:dyDescent="0.25"/>
    <row r="63" spans="1:12" ht="16.5" x14ac:dyDescent="0.2">
      <c r="A63" s="366" t="s">
        <v>332</v>
      </c>
      <c r="B63" s="367"/>
      <c r="C63" s="367"/>
      <c r="D63" s="367"/>
      <c r="E63" s="367"/>
      <c r="F63" s="368"/>
      <c r="G63" s="272"/>
      <c r="H63" s="33"/>
      <c r="I63" s="33"/>
    </row>
    <row r="64" spans="1:12" ht="45" x14ac:dyDescent="0.2">
      <c r="A64" s="274" t="s">
        <v>26</v>
      </c>
      <c r="B64" s="271" t="s">
        <v>27</v>
      </c>
      <c r="C64" s="271" t="s">
        <v>21</v>
      </c>
      <c r="D64" s="271" t="s">
        <v>22</v>
      </c>
      <c r="E64" s="271" t="s">
        <v>28</v>
      </c>
      <c r="F64" s="275" t="s">
        <v>334</v>
      </c>
      <c r="G64" s="273"/>
    </row>
    <row r="65" spans="1:8" ht="30" x14ac:dyDescent="0.2">
      <c r="A65" s="276" t="s">
        <v>333</v>
      </c>
      <c r="B65" s="88"/>
      <c r="C65" s="279"/>
      <c r="D65" s="88"/>
      <c r="E65" s="88"/>
      <c r="F65" s="277"/>
      <c r="G65" s="42"/>
      <c r="H65" s="33"/>
    </row>
    <row r="66" spans="1:8" ht="15" x14ac:dyDescent="0.2">
      <c r="A66" s="369" t="s">
        <v>156</v>
      </c>
      <c r="B66" s="209">
        <v>16.350000000000001</v>
      </c>
      <c r="C66" s="213">
        <f>3.06</f>
        <v>3.06</v>
      </c>
      <c r="D66" s="341">
        <f>B66*C66+B67*C67</f>
        <v>147.05700000000002</v>
      </c>
      <c r="E66" s="341">
        <f>'Проемы ГП-1.1'!G17/2.27*2.92</f>
        <v>69.203999999999979</v>
      </c>
      <c r="F66" s="372">
        <f>D66-E66</f>
        <v>77.853000000000037</v>
      </c>
      <c r="G66" s="42"/>
    </row>
    <row r="67" spans="1:8" ht="15" x14ac:dyDescent="0.2">
      <c r="A67" s="370"/>
      <c r="B67" s="209">
        <v>31.4</v>
      </c>
      <c r="C67" s="208">
        <f>3.34-0.25</f>
        <v>3.09</v>
      </c>
      <c r="D67" s="342"/>
      <c r="E67" s="342"/>
      <c r="F67" s="373"/>
      <c r="G67" s="42"/>
    </row>
    <row r="68" spans="1:8" ht="15" x14ac:dyDescent="0.2">
      <c r="A68" s="369" t="s">
        <v>157</v>
      </c>
      <c r="B68" s="266">
        <v>10.6</v>
      </c>
      <c r="C68" s="213">
        <f t="shared" ref="C68" si="8">3.06</f>
        <v>3.06</v>
      </c>
      <c r="D68" s="341">
        <f t="shared" ref="D68" si="9">B68*C68+B69*C69</f>
        <v>47.268000000000001</v>
      </c>
      <c r="E68" s="341">
        <f>'Проемы ГП-1.1'!G20/2.27*2.92</f>
        <v>20.877999999999997</v>
      </c>
      <c r="F68" s="372">
        <f t="shared" ref="F68" si="10">D68-E68</f>
        <v>26.390000000000004</v>
      </c>
      <c r="G68" s="42"/>
    </row>
    <row r="69" spans="1:8" ht="15" x14ac:dyDescent="0.2">
      <c r="A69" s="370"/>
      <c r="B69" s="266">
        <v>4.8</v>
      </c>
      <c r="C69" s="208">
        <f t="shared" ref="C69" si="11">3.34-0.25</f>
        <v>3.09</v>
      </c>
      <c r="D69" s="342"/>
      <c r="E69" s="342"/>
      <c r="F69" s="373"/>
      <c r="G69" s="42"/>
    </row>
    <row r="70" spans="1:8" ht="15" x14ac:dyDescent="0.2">
      <c r="A70" s="371" t="s">
        <v>158</v>
      </c>
      <c r="B70" s="209">
        <v>15.45</v>
      </c>
      <c r="C70" s="213">
        <f t="shared" ref="C70" si="12">3.06</f>
        <v>3.06</v>
      </c>
      <c r="D70" s="374">
        <f t="shared" ref="D70" si="13">B70*C70+B71*C71</f>
        <v>67.361999999999995</v>
      </c>
      <c r="E70" s="374">
        <f>'Проемы ГП-1.1'!G25/2.27*2.92</f>
        <v>38.221127753303954</v>
      </c>
      <c r="F70" s="375">
        <f t="shared" ref="F70" si="14">D70-E70</f>
        <v>29.140872246696041</v>
      </c>
      <c r="G70" s="42"/>
    </row>
    <row r="71" spans="1:8" ht="15" x14ac:dyDescent="0.2">
      <c r="A71" s="371"/>
      <c r="B71" s="209">
        <v>6.5</v>
      </c>
      <c r="C71" s="213">
        <f t="shared" ref="C71" si="15">3.34-0.25</f>
        <v>3.09</v>
      </c>
      <c r="D71" s="374"/>
      <c r="E71" s="374"/>
      <c r="F71" s="375"/>
      <c r="G71" s="42"/>
    </row>
    <row r="72" spans="1:8" ht="15.75" thickBot="1" x14ac:dyDescent="0.25">
      <c r="A72" s="281" t="s">
        <v>159</v>
      </c>
      <c r="B72" s="267">
        <v>13.95</v>
      </c>
      <c r="C72" s="280">
        <v>3.06</v>
      </c>
      <c r="D72" s="268">
        <f>B72*C72</f>
        <v>42.686999999999998</v>
      </c>
      <c r="E72" s="268">
        <f>'Проемы ГП-1.1'!G27/2.27*2.92</f>
        <v>15.183999999999999</v>
      </c>
      <c r="F72" s="282">
        <f>D72-E72</f>
        <v>27.503</v>
      </c>
      <c r="G72" s="42"/>
    </row>
    <row r="73" spans="1:8" ht="15.75" thickBot="1" x14ac:dyDescent="0.25">
      <c r="A73" s="45" t="s">
        <v>335</v>
      </c>
      <c r="B73" s="46"/>
      <c r="C73" s="46"/>
      <c r="D73" s="47"/>
      <c r="E73" s="46"/>
      <c r="F73" s="283">
        <f>SUM(F66:F72)</f>
        <v>160.8868722466961</v>
      </c>
      <c r="G73" s="42"/>
    </row>
    <row r="74" spans="1:8" ht="15.75" thickBot="1" x14ac:dyDescent="0.25">
      <c r="A74" s="45" t="s">
        <v>164</v>
      </c>
      <c r="B74" s="46"/>
      <c r="C74" s="46"/>
      <c r="D74" s="47"/>
      <c r="E74" s="46"/>
      <c r="F74" s="284">
        <f>F73*1</f>
        <v>160.8868722466961</v>
      </c>
      <c r="G74" s="189"/>
    </row>
    <row r="75" spans="1:8" ht="15" x14ac:dyDescent="0.2">
      <c r="F75" s="42" t="s">
        <v>16</v>
      </c>
      <c r="G75" s="42"/>
    </row>
    <row r="77" spans="1:8" ht="13.5" thickBot="1" x14ac:dyDescent="0.25"/>
    <row r="78" spans="1:8" ht="16.5" x14ac:dyDescent="0.2">
      <c r="A78" s="363" t="s">
        <v>337</v>
      </c>
      <c r="B78" s="364"/>
      <c r="C78" s="364"/>
      <c r="D78" s="364"/>
      <c r="E78" s="364"/>
      <c r="F78" s="365"/>
      <c r="G78" s="32" t="s">
        <v>338</v>
      </c>
    </row>
    <row r="79" spans="1:8" ht="45.75" thickBot="1" x14ac:dyDescent="0.25">
      <c r="A79" s="304" t="s">
        <v>26</v>
      </c>
      <c r="B79" s="305" t="s">
        <v>27</v>
      </c>
      <c r="C79" s="305" t="s">
        <v>21</v>
      </c>
      <c r="D79" s="305" t="s">
        <v>22</v>
      </c>
      <c r="E79" s="305" t="s">
        <v>28</v>
      </c>
      <c r="F79" s="306" t="s">
        <v>341</v>
      </c>
    </row>
    <row r="80" spans="1:8" ht="15" x14ac:dyDescent="0.2">
      <c r="A80" s="278" t="s">
        <v>213</v>
      </c>
      <c r="B80" s="51"/>
      <c r="C80" s="51"/>
      <c r="D80" s="265">
        <f>(10.15-0.65)+(14.52-0.65)+6.02+5.2+5.28</f>
        <v>39.869999999999997</v>
      </c>
      <c r="E80" s="265"/>
      <c r="F80" s="307">
        <f t="shared" ref="F80" si="16">D80-E80</f>
        <v>39.869999999999997</v>
      </c>
    </row>
    <row r="81" spans="1:6" ht="15" x14ac:dyDescent="0.2">
      <c r="A81" s="308" t="s">
        <v>169</v>
      </c>
      <c r="B81" s="209">
        <v>5.0999999999999996</v>
      </c>
      <c r="C81" s="209">
        <v>0.25</v>
      </c>
      <c r="D81" s="317">
        <f>B81*C81+3.9+3.14+1.75*2.31+1.91*2.53</f>
        <v>17.189799999999998</v>
      </c>
      <c r="E81" s="317"/>
      <c r="F81" s="318">
        <f>D81-E81</f>
        <v>17.189799999999998</v>
      </c>
    </row>
    <row r="82" spans="1:6" ht="15.75" thickBot="1" x14ac:dyDescent="0.25">
      <c r="A82" s="191" t="s">
        <v>324</v>
      </c>
      <c r="B82" s="268">
        <v>3.8</v>
      </c>
      <c r="C82" s="268">
        <v>0.2</v>
      </c>
      <c r="D82" s="268">
        <f>B82*C82+4.4*2.3+0.52</f>
        <v>11.399999999999999</v>
      </c>
      <c r="E82" s="268">
        <f>(1.3-0.05*2)*(1-0.05*2)</f>
        <v>1.08</v>
      </c>
      <c r="F82" s="309">
        <f>D82-E82</f>
        <v>10.319999999999999</v>
      </c>
    </row>
    <row r="83" spans="1:6" ht="15.75" thickBot="1" x14ac:dyDescent="0.25">
      <c r="A83" s="261" t="s">
        <v>335</v>
      </c>
      <c r="B83" s="249"/>
      <c r="C83" s="249"/>
      <c r="D83" s="250"/>
      <c r="E83" s="249"/>
      <c r="F83" s="283">
        <f>SUM(F80:F82)</f>
        <v>67.379799999999989</v>
      </c>
    </row>
    <row r="84" spans="1:6" ht="15.75" thickBot="1" x14ac:dyDescent="0.25">
      <c r="A84" s="261" t="s">
        <v>164</v>
      </c>
      <c r="B84" s="249"/>
      <c r="C84" s="249"/>
      <c r="D84" s="250"/>
      <c r="E84" s="249"/>
      <c r="F84" s="284">
        <f>F83*1</f>
        <v>67.379799999999989</v>
      </c>
    </row>
    <row r="85" spans="1:6" ht="15" x14ac:dyDescent="0.2">
      <c r="A85" s="262"/>
      <c r="B85" s="262"/>
      <c r="C85" s="262"/>
      <c r="D85" s="262"/>
      <c r="E85" s="262"/>
      <c r="F85" s="263" t="s">
        <v>16</v>
      </c>
    </row>
  </sheetData>
  <mergeCells count="40">
    <mergeCell ref="A78:F78"/>
    <mergeCell ref="A63:F63"/>
    <mergeCell ref="A66:A67"/>
    <mergeCell ref="A68:A69"/>
    <mergeCell ref="A70:A71"/>
    <mergeCell ref="D66:D67"/>
    <mergeCell ref="E66:E67"/>
    <mergeCell ref="F66:F67"/>
    <mergeCell ref="D68:D69"/>
    <mergeCell ref="D70:D71"/>
    <mergeCell ref="F68:F69"/>
    <mergeCell ref="F70:F71"/>
    <mergeCell ref="E68:E69"/>
    <mergeCell ref="E70:E71"/>
    <mergeCell ref="A1:I1"/>
    <mergeCell ref="A3:I3"/>
    <mergeCell ref="A5:I5"/>
    <mergeCell ref="I7:I10"/>
    <mergeCell ref="I11:I14"/>
    <mergeCell ref="I15:I19"/>
    <mergeCell ref="I20:I22"/>
    <mergeCell ref="A43:H43"/>
    <mergeCell ref="A49:A50"/>
    <mergeCell ref="D49:D50"/>
    <mergeCell ref="E49:E50"/>
    <mergeCell ref="F49:F50"/>
    <mergeCell ref="G49:G50"/>
    <mergeCell ref="A51:A52"/>
    <mergeCell ref="D51:D52"/>
    <mergeCell ref="A53:A54"/>
    <mergeCell ref="D53:D54"/>
    <mergeCell ref="E53:E54"/>
    <mergeCell ref="E51:E52"/>
    <mergeCell ref="F53:F54"/>
    <mergeCell ref="G53:G54"/>
    <mergeCell ref="H49:H50"/>
    <mergeCell ref="H51:H52"/>
    <mergeCell ref="H53:H54"/>
    <mergeCell ref="F51:F52"/>
    <mergeCell ref="G51:G5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K83"/>
  <sheetViews>
    <sheetView topLeftCell="A49" workbookViewId="0">
      <selection activeCell="E70" sqref="E70:E71"/>
    </sheetView>
  </sheetViews>
  <sheetFormatPr defaultRowHeight="12.75" outlineLevelRow="1" x14ac:dyDescent="0.2"/>
  <cols>
    <col min="1" max="1" width="33" customWidth="1"/>
    <col min="2" max="2" width="11.5" customWidth="1"/>
    <col min="3" max="3" width="12.83203125" customWidth="1"/>
    <col min="4" max="4" width="12" customWidth="1"/>
    <col min="5" max="5" width="13.33203125" customWidth="1"/>
    <col min="6" max="6" width="16.83203125" customWidth="1"/>
    <col min="7" max="7" width="16" customWidth="1"/>
    <col min="8" max="8" width="19" customWidth="1"/>
    <col min="9" max="9" width="28.33203125" customWidth="1"/>
    <col min="10" max="10" width="13.83203125" customWidth="1"/>
    <col min="11" max="11" width="12" customWidth="1"/>
    <col min="12" max="12" width="12.1640625" customWidth="1"/>
    <col min="13" max="13" width="12.6640625" customWidth="1"/>
  </cols>
  <sheetData>
    <row r="1" spans="1:11" ht="18.75" x14ac:dyDescent="0.2">
      <c r="A1" s="353" t="s">
        <v>124</v>
      </c>
      <c r="B1" s="354"/>
      <c r="C1" s="354"/>
      <c r="D1" s="354"/>
      <c r="E1" s="354"/>
      <c r="F1" s="354"/>
      <c r="G1" s="354"/>
      <c r="H1" s="354"/>
      <c r="I1" s="355"/>
    </row>
    <row r="3" spans="1:11" ht="18.75" x14ac:dyDescent="0.2">
      <c r="A3" s="376" t="s">
        <v>263</v>
      </c>
      <c r="B3" s="377"/>
      <c r="C3" s="377"/>
      <c r="D3" s="377"/>
      <c r="E3" s="377"/>
      <c r="F3" s="377"/>
      <c r="G3" s="377"/>
      <c r="H3" s="377"/>
      <c r="I3" s="378"/>
    </row>
    <row r="5" spans="1:11" s="116" customFormat="1" ht="18.75" customHeight="1" x14ac:dyDescent="0.2">
      <c r="A5" s="379" t="s">
        <v>163</v>
      </c>
      <c r="B5" s="380"/>
      <c r="C5" s="380"/>
      <c r="D5" s="380"/>
      <c r="E5" s="380"/>
      <c r="F5" s="380"/>
      <c r="G5" s="380"/>
      <c r="H5" s="380"/>
      <c r="I5" s="381"/>
      <c r="J5" s="115" t="s">
        <v>36</v>
      </c>
    </row>
    <row r="6" spans="1:11" ht="45" outlineLevel="1" x14ac:dyDescent="0.2">
      <c r="A6" s="38" t="s">
        <v>26</v>
      </c>
      <c r="B6" s="38" t="s">
        <v>27</v>
      </c>
      <c r="C6" s="38" t="s">
        <v>21</v>
      </c>
      <c r="D6" s="38" t="s">
        <v>22</v>
      </c>
      <c r="E6" s="38" t="s">
        <v>28</v>
      </c>
      <c r="F6" s="38" t="s">
        <v>49</v>
      </c>
      <c r="G6" s="38" t="s">
        <v>29</v>
      </c>
      <c r="H6" s="38" t="s">
        <v>30</v>
      </c>
      <c r="I6" s="38" t="s">
        <v>31</v>
      </c>
    </row>
    <row r="7" spans="1:11" ht="15" outlineLevel="1" x14ac:dyDescent="0.2">
      <c r="A7" s="36" t="s">
        <v>125</v>
      </c>
      <c r="B7" s="59">
        <f>3.35+1.45+10.15+1.45+6.65+1.45+10.85+1.45+3.25</f>
        <v>40.049999999999997</v>
      </c>
      <c r="C7" s="110">
        <v>0.6</v>
      </c>
      <c r="D7" s="37">
        <f t="shared" ref="D7:D15" si="0">B7*C7</f>
        <v>24.029999999999998</v>
      </c>
      <c r="E7" s="37">
        <v>0</v>
      </c>
      <c r="F7" s="37">
        <f t="shared" ref="F7:F19" si="1">D7-E7</f>
        <v>24.029999999999998</v>
      </c>
      <c r="G7" s="37">
        <v>0.1</v>
      </c>
      <c r="H7" s="37">
        <f t="shared" ref="H7:H19" si="2">F7*G7</f>
        <v>2.403</v>
      </c>
      <c r="I7" s="382" t="s">
        <v>166</v>
      </c>
      <c r="K7" t="s">
        <v>167</v>
      </c>
    </row>
    <row r="8" spans="1:11" ht="15" outlineLevel="1" x14ac:dyDescent="0.2">
      <c r="A8" s="36" t="s">
        <v>126</v>
      </c>
      <c r="B8" s="37">
        <f>6.95+1.1+2.8+1.1+3.3</f>
        <v>15.25</v>
      </c>
      <c r="C8" s="37">
        <f>$C$7</f>
        <v>0.6</v>
      </c>
      <c r="D8" s="37">
        <f t="shared" si="0"/>
        <v>9.15</v>
      </c>
      <c r="E8" s="37">
        <v>0</v>
      </c>
      <c r="F8" s="37">
        <f t="shared" si="1"/>
        <v>9.15</v>
      </c>
      <c r="G8" s="37">
        <v>0.1</v>
      </c>
      <c r="H8" s="37">
        <f t="shared" si="2"/>
        <v>0.91500000000000004</v>
      </c>
      <c r="I8" s="347"/>
      <c r="K8" t="s">
        <v>168</v>
      </c>
    </row>
    <row r="9" spans="1:11" ht="15.75" outlineLevel="1" thickBot="1" x14ac:dyDescent="0.25">
      <c r="A9" s="105" t="s">
        <v>127</v>
      </c>
      <c r="B9" s="106">
        <f>13.65+1.45+3.55+1.45+16.9</f>
        <v>37</v>
      </c>
      <c r="C9" s="106">
        <f>$C$7</f>
        <v>0.6</v>
      </c>
      <c r="D9" s="106">
        <f t="shared" si="0"/>
        <v>22.2</v>
      </c>
      <c r="E9" s="106">
        <f>1*(0.6-0.18-0.1-0.12)</f>
        <v>0.19999999999999996</v>
      </c>
      <c r="F9" s="106">
        <f t="shared" si="1"/>
        <v>22</v>
      </c>
      <c r="G9" s="106">
        <v>0.1</v>
      </c>
      <c r="H9" s="106">
        <f t="shared" si="2"/>
        <v>2.2000000000000002</v>
      </c>
      <c r="I9" s="348"/>
    </row>
    <row r="10" spans="1:11" ht="15" outlineLevel="1" x14ac:dyDescent="0.2">
      <c r="A10" s="109" t="s">
        <v>125</v>
      </c>
      <c r="B10" s="205">
        <v>42.75</v>
      </c>
      <c r="C10" s="208">
        <f>0.6-0</f>
        <v>0.6</v>
      </c>
      <c r="D10" s="205">
        <f t="shared" si="0"/>
        <v>25.65</v>
      </c>
      <c r="E10" s="205">
        <f>'Проемы ГП-1.2'!G13/2.27*0.6</f>
        <v>14.639999999999999</v>
      </c>
      <c r="F10" s="205">
        <f t="shared" si="1"/>
        <v>11.01</v>
      </c>
      <c r="G10" s="205">
        <v>0.25</v>
      </c>
      <c r="H10" s="205">
        <f t="shared" si="2"/>
        <v>2.7524999999999999</v>
      </c>
      <c r="I10" s="346" t="s">
        <v>316</v>
      </c>
    </row>
    <row r="11" spans="1:11" ht="15" outlineLevel="1" x14ac:dyDescent="0.2">
      <c r="A11" s="36" t="s">
        <v>126</v>
      </c>
      <c r="B11" s="209">
        <v>15.649999999999999</v>
      </c>
      <c r="C11" s="209">
        <f>$C$10</f>
        <v>0.6</v>
      </c>
      <c r="D11" s="209">
        <f t="shared" si="0"/>
        <v>9.3899999999999988</v>
      </c>
      <c r="E11" s="209">
        <f>'Проемы ГП-1.2'!G16/2.27*0.6</f>
        <v>3.0599999999999996</v>
      </c>
      <c r="F11" s="209">
        <f t="shared" si="1"/>
        <v>6.3299999999999992</v>
      </c>
      <c r="G11" s="209">
        <v>0.25</v>
      </c>
      <c r="H11" s="209">
        <f t="shared" si="2"/>
        <v>1.5824999999999998</v>
      </c>
      <c r="I11" s="347"/>
    </row>
    <row r="12" spans="1:11" ht="15.75" outlineLevel="1" thickBot="1" x14ac:dyDescent="0.25">
      <c r="A12" s="105" t="s">
        <v>127</v>
      </c>
      <c r="B12" s="217">
        <v>36.9</v>
      </c>
      <c r="C12" s="217">
        <f>$C$10</f>
        <v>0.6</v>
      </c>
      <c r="D12" s="217">
        <f t="shared" si="0"/>
        <v>22.139999999999997</v>
      </c>
      <c r="E12" s="217">
        <f>'Проемы ГП-1.2'!G21/2.27*0.6</f>
        <v>11.963656387665198</v>
      </c>
      <c r="F12" s="217">
        <f t="shared" si="1"/>
        <v>10.176343612334799</v>
      </c>
      <c r="G12" s="217">
        <v>0.25</v>
      </c>
      <c r="H12" s="217">
        <f t="shared" si="2"/>
        <v>2.5440859030836998</v>
      </c>
      <c r="I12" s="348"/>
    </row>
    <row r="13" spans="1:11" ht="15" customHeight="1" outlineLevel="1" x14ac:dyDescent="0.2">
      <c r="A13" s="109" t="s">
        <v>125</v>
      </c>
      <c r="B13" s="205">
        <v>21.7</v>
      </c>
      <c r="C13" s="206">
        <f>3.06-0.6</f>
        <v>2.46</v>
      </c>
      <c r="D13" s="205">
        <f t="shared" si="0"/>
        <v>53.381999999999998</v>
      </c>
      <c r="E13" s="205">
        <f>'Проемы ГП-1.2'!G13-E17</f>
        <v>31.326000000000001</v>
      </c>
      <c r="F13" s="205">
        <f>D13-E13</f>
        <v>22.055999999999997</v>
      </c>
      <c r="G13" s="205">
        <v>0.25</v>
      </c>
      <c r="H13" s="205">
        <f t="shared" si="2"/>
        <v>5.5139999999999993</v>
      </c>
      <c r="I13" s="346" t="s">
        <v>307</v>
      </c>
      <c r="K13" s="163" t="s">
        <v>262</v>
      </c>
    </row>
    <row r="14" spans="1:11" ht="15" outlineLevel="1" x14ac:dyDescent="0.2">
      <c r="A14" s="36" t="s">
        <v>126</v>
      </c>
      <c r="B14" s="209">
        <v>10.95</v>
      </c>
      <c r="C14" s="209">
        <f>$C$13</f>
        <v>2.46</v>
      </c>
      <c r="D14" s="209">
        <f t="shared" si="0"/>
        <v>26.936999999999998</v>
      </c>
      <c r="E14" s="209">
        <f>'Проемы ГП-1.2'!G16-E18</f>
        <v>5.9020000000000001</v>
      </c>
      <c r="F14" s="209">
        <f t="shared" si="1"/>
        <v>21.034999999999997</v>
      </c>
      <c r="G14" s="209">
        <v>0.25</v>
      </c>
      <c r="H14" s="209">
        <f t="shared" si="2"/>
        <v>5.2587499999999991</v>
      </c>
      <c r="I14" s="347"/>
    </row>
    <row r="15" spans="1:11" ht="15" outlineLevel="1" x14ac:dyDescent="0.2">
      <c r="A15" s="36" t="s">
        <v>127</v>
      </c>
      <c r="B15" s="209">
        <v>30.55</v>
      </c>
      <c r="C15" s="209">
        <f>$C$13</f>
        <v>2.46</v>
      </c>
      <c r="D15" s="209">
        <f t="shared" si="0"/>
        <v>75.153000000000006</v>
      </c>
      <c r="E15" s="209">
        <f>'Проемы ГП-1.2'!G21-E19</f>
        <v>38.338999999999999</v>
      </c>
      <c r="F15" s="209">
        <f t="shared" si="1"/>
        <v>36.814000000000007</v>
      </c>
      <c r="G15" s="209">
        <v>0.25</v>
      </c>
      <c r="H15" s="209">
        <f t="shared" si="2"/>
        <v>9.2035000000000018</v>
      </c>
      <c r="I15" s="347"/>
      <c r="K15" t="s">
        <v>191</v>
      </c>
    </row>
    <row r="16" spans="1:11" ht="15.75" outlineLevel="1" thickBot="1" x14ac:dyDescent="0.25">
      <c r="A16" s="124" t="s">
        <v>213</v>
      </c>
      <c r="B16" s="251">
        <v>0</v>
      </c>
      <c r="C16" s="251">
        <v>0</v>
      </c>
      <c r="D16" s="216">
        <f>5.28+(10.48-0.65)+5.36+2.97+5.36</f>
        <v>28.799999999999997</v>
      </c>
      <c r="E16" s="216">
        <v>0</v>
      </c>
      <c r="F16" s="217">
        <f t="shared" si="1"/>
        <v>28.799999999999997</v>
      </c>
      <c r="G16" s="217">
        <v>0.25</v>
      </c>
      <c r="H16" s="217">
        <f t="shared" si="2"/>
        <v>7.1999999999999993</v>
      </c>
      <c r="I16" s="348"/>
    </row>
    <row r="17" spans="1:11" ht="15" outlineLevel="1" x14ac:dyDescent="0.2">
      <c r="A17" s="109" t="s">
        <v>125</v>
      </c>
      <c r="B17" s="205">
        <v>21.05</v>
      </c>
      <c r="C17" s="206">
        <f>3.34-0.6</f>
        <v>2.7399999999999998</v>
      </c>
      <c r="D17" s="205">
        <f>B17*C17</f>
        <v>57.677</v>
      </c>
      <c r="E17" s="205">
        <f>'Проемы ГП-1.2'!G7+'Проемы ГП-1.2'!G9+'Проемы ГП-1.2'!G10+'Проемы ГП-1.2'!G12</f>
        <v>24.061999999999998</v>
      </c>
      <c r="F17" s="205">
        <f t="shared" si="1"/>
        <v>33.615000000000002</v>
      </c>
      <c r="G17" s="205">
        <v>0.15</v>
      </c>
      <c r="H17" s="205">
        <f t="shared" si="2"/>
        <v>5.0422500000000001</v>
      </c>
      <c r="I17" s="346" t="s">
        <v>93</v>
      </c>
    </row>
    <row r="18" spans="1:11" ht="15" outlineLevel="1" x14ac:dyDescent="0.2">
      <c r="A18" s="36" t="s">
        <v>126</v>
      </c>
      <c r="B18" s="209">
        <v>4.7</v>
      </c>
      <c r="C18" s="208">
        <f>3.34-0.6</f>
        <v>2.7399999999999998</v>
      </c>
      <c r="D18" s="209">
        <f>B18*C18</f>
        <v>12.878</v>
      </c>
      <c r="E18" s="209">
        <f>'Проемы ГП-1.2'!G15</f>
        <v>5.6749999999999998</v>
      </c>
      <c r="F18" s="209">
        <f t="shared" si="1"/>
        <v>7.2030000000000003</v>
      </c>
      <c r="G18" s="209">
        <v>0.15</v>
      </c>
      <c r="H18" s="209">
        <f t="shared" si="2"/>
        <v>1.0804499999999999</v>
      </c>
      <c r="I18" s="347"/>
    </row>
    <row r="19" spans="1:11" ht="15.75" outlineLevel="1" thickBot="1" x14ac:dyDescent="0.25">
      <c r="A19" s="36" t="s">
        <v>127</v>
      </c>
      <c r="B19" s="209">
        <v>6.35</v>
      </c>
      <c r="C19" s="220">
        <f>3.34-0.6</f>
        <v>2.7399999999999998</v>
      </c>
      <c r="D19" s="209">
        <f>B19*C19</f>
        <v>17.398999999999997</v>
      </c>
      <c r="E19" s="209">
        <f>'Проемы ГП-1.2'!G18</f>
        <v>6.9234999999999998</v>
      </c>
      <c r="F19" s="209">
        <f t="shared" si="1"/>
        <v>10.475499999999997</v>
      </c>
      <c r="G19" s="209">
        <v>0.15</v>
      </c>
      <c r="H19" s="209">
        <f t="shared" si="2"/>
        <v>1.5713249999999994</v>
      </c>
      <c r="I19" s="348"/>
    </row>
    <row r="20" spans="1:11" ht="15.75" outlineLevel="1" thickBot="1" x14ac:dyDescent="0.25">
      <c r="A20" s="112" t="s">
        <v>183</v>
      </c>
      <c r="B20" s="46"/>
      <c r="C20" s="46"/>
      <c r="D20" s="47"/>
      <c r="E20" s="46"/>
      <c r="F20" s="47">
        <f>SUM(F7:F12)</f>
        <v>82.6963436123348</v>
      </c>
      <c r="G20" s="53"/>
      <c r="H20" s="47">
        <f>SUM(H7:H12)</f>
        <v>12.397085903083699</v>
      </c>
      <c r="I20" s="90"/>
    </row>
    <row r="21" spans="1:11" ht="15.75" outlineLevel="1" thickBot="1" x14ac:dyDescent="0.25">
      <c r="A21" s="112" t="s">
        <v>184</v>
      </c>
      <c r="B21" s="46"/>
      <c r="C21" s="46"/>
      <c r="D21" s="47"/>
      <c r="E21" s="46"/>
      <c r="F21" s="47">
        <f>SUM(F13:F19)</f>
        <v>159.99849999999998</v>
      </c>
      <c r="G21" s="53"/>
      <c r="H21" s="47">
        <f>SUM(H13:H16)</f>
        <v>27.17625</v>
      </c>
      <c r="I21" s="90"/>
      <c r="K21" s="87">
        <f>SUM(F10:F19)-F16</f>
        <v>158.71484361233479</v>
      </c>
    </row>
    <row r="22" spans="1:11" ht="15.75" outlineLevel="1" thickBot="1" x14ac:dyDescent="0.25">
      <c r="A22" s="45" t="s">
        <v>161</v>
      </c>
      <c r="B22" s="46"/>
      <c r="C22" s="46"/>
      <c r="D22" s="47"/>
      <c r="E22" s="46"/>
      <c r="F22" s="84">
        <f>F20+F21</f>
        <v>242.69484361233478</v>
      </c>
      <c r="G22" s="53"/>
      <c r="H22" s="84">
        <f>H20+H21</f>
        <v>39.573335903083702</v>
      </c>
      <c r="I22" s="54"/>
    </row>
    <row r="23" spans="1:11" ht="15" outlineLevel="1" x14ac:dyDescent="0.2">
      <c r="D23" s="42"/>
      <c r="F23" s="42" t="s">
        <v>16</v>
      </c>
      <c r="G23" s="42"/>
      <c r="H23" s="42" t="s">
        <v>37</v>
      </c>
    </row>
    <row r="24" spans="1:11" ht="15" outlineLevel="1" x14ac:dyDescent="0.2">
      <c r="D24" s="42"/>
      <c r="F24" s="42"/>
      <c r="G24" s="42"/>
      <c r="H24" s="42"/>
    </row>
    <row r="25" spans="1:11" ht="15" outlineLevel="1" x14ac:dyDescent="0.2">
      <c r="D25" s="32" t="s">
        <v>325</v>
      </c>
      <c r="G25" s="42"/>
      <c r="H25" s="42"/>
    </row>
    <row r="26" spans="1:11" ht="15" outlineLevel="1" x14ac:dyDescent="0.2">
      <c r="D26" s="245">
        <f>B13+B17</f>
        <v>42.75</v>
      </c>
      <c r="E26" s="245">
        <f>E13+E17</f>
        <v>55.387999999999998</v>
      </c>
      <c r="F26" s="245">
        <f>F13+F17</f>
        <v>55.670999999999999</v>
      </c>
      <c r="G26" s="42"/>
      <c r="H26" s="42">
        <f>(B13*C13-E13)+(B17*C17-E17)</f>
        <v>55.670999999999999</v>
      </c>
    </row>
    <row r="27" spans="1:11" ht="15" outlineLevel="1" x14ac:dyDescent="0.2">
      <c r="D27" s="245">
        <f>B14+B18</f>
        <v>15.649999999999999</v>
      </c>
      <c r="E27" s="245">
        <f t="shared" ref="E27:F28" si="3">E14+E18</f>
        <v>11.577</v>
      </c>
      <c r="F27" s="245">
        <f t="shared" si="3"/>
        <v>28.237999999999996</v>
      </c>
      <c r="G27" s="42"/>
      <c r="H27" s="42"/>
    </row>
    <row r="28" spans="1:11" ht="15" outlineLevel="1" x14ac:dyDescent="0.2">
      <c r="D28" s="245">
        <f>B15+B19</f>
        <v>36.9</v>
      </c>
      <c r="E28" s="245">
        <f t="shared" si="3"/>
        <v>45.262499999999996</v>
      </c>
      <c r="F28" s="245">
        <f t="shared" si="3"/>
        <v>47.289500000000004</v>
      </c>
      <c r="G28" s="42"/>
      <c r="H28" s="42"/>
    </row>
    <row r="29" spans="1:11" ht="15" outlineLevel="1" x14ac:dyDescent="0.2">
      <c r="D29" s="37"/>
      <c r="E29" s="245"/>
      <c r="F29" s="245"/>
      <c r="G29" s="42"/>
      <c r="H29" s="42"/>
    </row>
    <row r="30" spans="1:11" ht="15.75" outlineLevel="1" x14ac:dyDescent="0.2">
      <c r="A30" s="35" t="s">
        <v>32</v>
      </c>
      <c r="D30" s="42"/>
      <c r="F30" s="42"/>
      <c r="G30" s="42"/>
    </row>
    <row r="31" spans="1:11" outlineLevel="1" x14ac:dyDescent="0.2"/>
    <row r="32" spans="1:11" ht="15" outlineLevel="1" x14ac:dyDescent="0.2">
      <c r="A32" s="39" t="s">
        <v>34</v>
      </c>
      <c r="B32" s="169" t="s">
        <v>267</v>
      </c>
      <c r="C32" s="43"/>
      <c r="D32" s="52"/>
      <c r="E32" s="43"/>
      <c r="F32" s="44"/>
      <c r="G32" s="52"/>
      <c r="H32" s="43"/>
      <c r="I32" s="40"/>
    </row>
    <row r="33" spans="1:10" ht="15" outlineLevel="1" x14ac:dyDescent="0.2">
      <c r="A33" s="48" t="s">
        <v>35</v>
      </c>
      <c r="B33" s="49"/>
      <c r="C33" s="49"/>
      <c r="D33" s="50"/>
      <c r="E33" s="49"/>
      <c r="F33" s="51">
        <f>ROUND(SUM(F10:F19)*8,0)</f>
        <v>1500</v>
      </c>
      <c r="G33" s="50" t="s">
        <v>1</v>
      </c>
      <c r="H33" s="49"/>
      <c r="I33" s="49"/>
      <c r="J33" s="89" t="s">
        <v>92</v>
      </c>
    </row>
    <row r="34" spans="1:10" ht="15" outlineLevel="1" x14ac:dyDescent="0.2">
      <c r="A34" s="48" t="s">
        <v>165</v>
      </c>
      <c r="B34" s="34"/>
      <c r="C34" s="34"/>
      <c r="D34" s="34"/>
      <c r="E34" s="34"/>
      <c r="F34" s="85">
        <f>F33*1</f>
        <v>1500</v>
      </c>
      <c r="G34" s="36" t="s">
        <v>1</v>
      </c>
      <c r="H34" s="34"/>
      <c r="I34" s="34"/>
    </row>
    <row r="35" spans="1:10" ht="15" outlineLevel="1" x14ac:dyDescent="0.2">
      <c r="A35" s="134"/>
    </row>
    <row r="36" spans="1:10" ht="15" outlineLevel="1" x14ac:dyDescent="0.2">
      <c r="A36" s="39" t="s">
        <v>297</v>
      </c>
      <c r="B36" s="169" t="s">
        <v>267</v>
      </c>
      <c r="C36" s="43"/>
      <c r="D36" s="52"/>
      <c r="E36" s="43"/>
      <c r="F36" s="44"/>
      <c r="G36" s="52"/>
      <c r="H36" s="43"/>
      <c r="I36" s="40"/>
    </row>
    <row r="37" spans="1:10" ht="15" outlineLevel="1" x14ac:dyDescent="0.2">
      <c r="A37" s="48" t="s">
        <v>35</v>
      </c>
      <c r="B37" s="49"/>
      <c r="C37" s="49"/>
      <c r="D37" s="50"/>
      <c r="E37" s="49"/>
      <c r="F37" s="51">
        <f>ROUND(SUM(F10:F16)*10,0)</f>
        <v>1362</v>
      </c>
      <c r="G37" s="50" t="s">
        <v>1</v>
      </c>
      <c r="H37" s="49"/>
      <c r="I37" s="49"/>
      <c r="J37" s="89" t="s">
        <v>298</v>
      </c>
    </row>
    <row r="38" spans="1:10" ht="15" outlineLevel="1" x14ac:dyDescent="0.2">
      <c r="A38" s="48" t="s">
        <v>165</v>
      </c>
      <c r="B38" s="34"/>
      <c r="C38" s="34"/>
      <c r="D38" s="34"/>
      <c r="E38" s="34"/>
      <c r="F38" s="85">
        <f>F37*1</f>
        <v>1362</v>
      </c>
      <c r="G38" s="36" t="s">
        <v>1</v>
      </c>
      <c r="H38" s="34"/>
      <c r="I38" s="34"/>
    </row>
    <row r="39" spans="1:10" ht="15" outlineLevel="1" x14ac:dyDescent="0.2">
      <c r="A39" s="134"/>
    </row>
    <row r="40" spans="1:10" ht="15" outlineLevel="1" x14ac:dyDescent="0.2">
      <c r="A40" s="39" t="s">
        <v>266</v>
      </c>
      <c r="B40" s="169" t="s">
        <v>268</v>
      </c>
      <c r="C40" s="43"/>
      <c r="D40" s="52"/>
      <c r="E40" s="43"/>
      <c r="F40" s="44"/>
      <c r="G40" s="52"/>
      <c r="H40" s="43"/>
      <c r="I40" s="40"/>
    </row>
    <row r="41" spans="1:10" ht="15" outlineLevel="1" x14ac:dyDescent="0.2">
      <c r="A41" s="48" t="s">
        <v>35</v>
      </c>
      <c r="B41" s="49"/>
      <c r="C41" s="49"/>
      <c r="D41" s="50"/>
      <c r="E41" s="49"/>
      <c r="F41" s="51">
        <f>ROUND(SUM(F7:F9)*8,0)</f>
        <v>441</v>
      </c>
      <c r="G41" s="50" t="s">
        <v>1</v>
      </c>
      <c r="H41" s="49"/>
      <c r="I41" s="49"/>
      <c r="J41" s="89" t="s">
        <v>92</v>
      </c>
    </row>
    <row r="42" spans="1:10" ht="15" outlineLevel="1" x14ac:dyDescent="0.2">
      <c r="A42" s="48" t="s">
        <v>165</v>
      </c>
      <c r="B42" s="34"/>
      <c r="C42" s="34"/>
      <c r="D42" s="34"/>
      <c r="E42" s="34"/>
      <c r="F42" s="85">
        <f>F41*1</f>
        <v>441</v>
      </c>
      <c r="G42" s="36" t="s">
        <v>1</v>
      </c>
      <c r="H42" s="34"/>
      <c r="I42" s="34"/>
    </row>
    <row r="45" spans="1:10" ht="16.5" x14ac:dyDescent="0.2">
      <c r="A45" s="349" t="s">
        <v>321</v>
      </c>
      <c r="B45" s="350"/>
      <c r="C45" s="350"/>
      <c r="D45" s="350"/>
      <c r="E45" s="350"/>
      <c r="F45" s="350"/>
      <c r="G45" s="350"/>
      <c r="H45" s="351"/>
      <c r="I45" s="33" t="s">
        <v>322</v>
      </c>
      <c r="J45" s="33"/>
    </row>
    <row r="46" spans="1:10" ht="60" x14ac:dyDescent="0.25">
      <c r="A46" s="41" t="s">
        <v>26</v>
      </c>
      <c r="B46" s="41" t="s">
        <v>27</v>
      </c>
      <c r="C46" s="41" t="s">
        <v>21</v>
      </c>
      <c r="D46" s="41" t="s">
        <v>22</v>
      </c>
      <c r="E46" s="41" t="s">
        <v>28</v>
      </c>
      <c r="F46" s="41" t="s">
        <v>323</v>
      </c>
      <c r="G46" s="41" t="s">
        <v>84</v>
      </c>
      <c r="H46" s="41" t="s">
        <v>85</v>
      </c>
      <c r="I46" s="73">
        <f>0.2*0.3</f>
        <v>0.06</v>
      </c>
      <c r="J46" s="74" t="s">
        <v>90</v>
      </c>
    </row>
    <row r="47" spans="1:10" ht="15" x14ac:dyDescent="0.2">
      <c r="A47" s="36" t="s">
        <v>125</v>
      </c>
      <c r="B47" s="209">
        <v>40.6</v>
      </c>
      <c r="C47" s="209">
        <v>0.1</v>
      </c>
      <c r="D47" s="209">
        <f>B47*C47</f>
        <v>4.0600000000000005</v>
      </c>
      <c r="E47" s="209">
        <v>0</v>
      </c>
      <c r="F47" s="209">
        <f>D47-E47</f>
        <v>4.0600000000000005</v>
      </c>
      <c r="G47" s="209">
        <f>F47</f>
        <v>4.0600000000000005</v>
      </c>
      <c r="H47" s="246"/>
      <c r="I47" s="186"/>
    </row>
    <row r="48" spans="1:10" ht="15" x14ac:dyDescent="0.2">
      <c r="A48" s="36" t="s">
        <v>126</v>
      </c>
      <c r="B48" s="209">
        <v>15.85</v>
      </c>
      <c r="C48" s="209">
        <v>0.1</v>
      </c>
      <c r="D48" s="209">
        <f>B48*C48</f>
        <v>1.585</v>
      </c>
      <c r="E48" s="209">
        <v>0</v>
      </c>
      <c r="F48" s="209">
        <f>D48-E48</f>
        <v>1.585</v>
      </c>
      <c r="G48" s="209">
        <f t="shared" ref="G48:G58" si="4">F48</f>
        <v>1.585</v>
      </c>
      <c r="H48" s="246"/>
    </row>
    <row r="49" spans="1:8" ht="15.75" thickBot="1" x14ac:dyDescent="0.25">
      <c r="A49" s="105" t="s">
        <v>127</v>
      </c>
      <c r="B49" s="217">
        <v>37.1</v>
      </c>
      <c r="C49" s="217">
        <v>0.1</v>
      </c>
      <c r="D49" s="217">
        <f>B49*C49</f>
        <v>3.7100000000000004</v>
      </c>
      <c r="E49" s="217">
        <v>0</v>
      </c>
      <c r="F49" s="217">
        <f>D49-E49</f>
        <v>3.7100000000000004</v>
      </c>
      <c r="G49" s="217">
        <f t="shared" si="4"/>
        <v>3.7100000000000004</v>
      </c>
      <c r="H49" s="247"/>
    </row>
    <row r="50" spans="1:8" ht="15" x14ac:dyDescent="0.2">
      <c r="A50" s="383" t="s">
        <v>125</v>
      </c>
      <c r="B50" s="238">
        <v>21.7</v>
      </c>
      <c r="C50" s="208">
        <f>3.06</f>
        <v>3.06</v>
      </c>
      <c r="D50" s="384">
        <f>B50*C50+B51*C51</f>
        <v>135.92699999999999</v>
      </c>
      <c r="E50" s="384">
        <f>'Проемы ГП-1.2'!G13/2.27*2.92</f>
        <v>71.24799999999999</v>
      </c>
      <c r="F50" s="384">
        <f>D50-E50</f>
        <v>64.679000000000002</v>
      </c>
      <c r="G50" s="384">
        <f t="shared" si="4"/>
        <v>64.679000000000002</v>
      </c>
      <c r="H50" s="384">
        <f>SUM('Проемы ГП-1.2'!F7:F12)*2*I46</f>
        <v>1.2</v>
      </c>
    </row>
    <row r="51" spans="1:8" ht="15" x14ac:dyDescent="0.2">
      <c r="A51" s="345"/>
      <c r="B51" s="238">
        <v>22.5</v>
      </c>
      <c r="C51" s="208">
        <f>3.34-0.25</f>
        <v>3.09</v>
      </c>
      <c r="D51" s="342"/>
      <c r="E51" s="342"/>
      <c r="F51" s="342"/>
      <c r="G51" s="342"/>
      <c r="H51" s="342"/>
    </row>
    <row r="52" spans="1:8" ht="15" x14ac:dyDescent="0.2">
      <c r="A52" s="344" t="s">
        <v>126</v>
      </c>
      <c r="B52" s="209">
        <v>10.95</v>
      </c>
      <c r="C52" s="213">
        <f>3.06</f>
        <v>3.06</v>
      </c>
      <c r="D52" s="341">
        <f>B52*C52+B53*C53</f>
        <v>48.647999999999996</v>
      </c>
      <c r="E52" s="341">
        <f>'Проемы ГП-1.2'!G16/2.27*2.92</f>
        <v>14.891999999999999</v>
      </c>
      <c r="F52" s="341">
        <f>D52-E52</f>
        <v>33.756</v>
      </c>
      <c r="G52" s="341">
        <f t="shared" si="4"/>
        <v>33.756</v>
      </c>
      <c r="H52" s="341">
        <f>SUM('Проемы ГП-1.2'!F14:F15)*2*I46</f>
        <v>0.24</v>
      </c>
    </row>
    <row r="53" spans="1:8" ht="15" x14ac:dyDescent="0.2">
      <c r="A53" s="345"/>
      <c r="B53" s="209">
        <v>4.9000000000000004</v>
      </c>
      <c r="C53" s="208">
        <f>3.34-0.25</f>
        <v>3.09</v>
      </c>
      <c r="D53" s="342"/>
      <c r="E53" s="342"/>
      <c r="F53" s="342"/>
      <c r="G53" s="342"/>
      <c r="H53" s="342"/>
    </row>
    <row r="54" spans="1:8" ht="15" x14ac:dyDescent="0.2">
      <c r="A54" s="344" t="s">
        <v>127</v>
      </c>
      <c r="B54" s="209">
        <v>30.55</v>
      </c>
      <c r="C54" s="208">
        <f>3.06</f>
        <v>3.06</v>
      </c>
      <c r="D54" s="341">
        <f>B54*C54+B55*C55</f>
        <v>113.7225</v>
      </c>
      <c r="E54" s="341">
        <f>'Проемы ГП-1.2'!G21/2.27*2.92</f>
        <v>58.223127753303963</v>
      </c>
      <c r="F54" s="341">
        <f>D54-E54</f>
        <v>55.499372246696034</v>
      </c>
      <c r="G54" s="341">
        <f t="shared" si="4"/>
        <v>55.499372246696034</v>
      </c>
      <c r="H54" s="341">
        <f>SUM('Проемы ГП-1.2'!G17:G20)*2*I46+'Проемы ГП-1.2'!F23*4*I46</f>
        <v>5.9114999999999984</v>
      </c>
    </row>
    <row r="55" spans="1:8" ht="15.75" thickBot="1" x14ac:dyDescent="0.25">
      <c r="A55" s="385"/>
      <c r="B55" s="217">
        <v>6.55</v>
      </c>
      <c r="C55" s="253">
        <f>3.34-0.25</f>
        <v>3.09</v>
      </c>
      <c r="D55" s="386"/>
      <c r="E55" s="386"/>
      <c r="F55" s="386"/>
      <c r="G55" s="386"/>
      <c r="H55" s="386"/>
    </row>
    <row r="56" spans="1:8" ht="15" x14ac:dyDescent="0.2">
      <c r="A56" s="252" t="s">
        <v>213</v>
      </c>
      <c r="B56" s="248"/>
      <c r="C56" s="248"/>
      <c r="D56" s="238">
        <f>5.28+(10.48-0.65)+5.36+2.97+5.36</f>
        <v>28.799999999999997</v>
      </c>
      <c r="E56" s="238"/>
      <c r="F56" s="238">
        <f>D56-E56</f>
        <v>28.799999999999997</v>
      </c>
      <c r="G56" s="238">
        <f t="shared" si="4"/>
        <v>28.799999999999997</v>
      </c>
      <c r="H56" s="248"/>
    </row>
    <row r="57" spans="1:8" ht="15" x14ac:dyDescent="0.2">
      <c r="A57" s="52" t="s">
        <v>169</v>
      </c>
      <c r="B57" s="209">
        <v>3.55</v>
      </c>
      <c r="C57" s="209">
        <v>0.2</v>
      </c>
      <c r="D57" s="209">
        <f>B57*C57*2+0.72*2+1.15*0.55</f>
        <v>3.4924999999999997</v>
      </c>
      <c r="E57" s="209">
        <f>0.84*0.68</f>
        <v>0.57120000000000004</v>
      </c>
      <c r="F57" s="209">
        <f>D57-E57</f>
        <v>2.9212999999999996</v>
      </c>
      <c r="G57" s="209">
        <f t="shared" si="4"/>
        <v>2.9212999999999996</v>
      </c>
      <c r="H57" s="209">
        <f>1*2*I46</f>
        <v>0.12</v>
      </c>
    </row>
    <row r="58" spans="1:8" ht="15.75" thickBot="1" x14ac:dyDescent="0.25">
      <c r="A58" s="124" t="s">
        <v>324</v>
      </c>
      <c r="B58" s="242">
        <f>3.8*2</f>
        <v>7.6</v>
      </c>
      <c r="C58" s="242">
        <v>0.2</v>
      </c>
      <c r="D58" s="242">
        <f>B58*C58+4.4*2.3*2+0.52*2</f>
        <v>22.799999999999997</v>
      </c>
      <c r="E58" s="242">
        <f>(1.3-0.05*2)*(1-0.05*2)*2</f>
        <v>2.16</v>
      </c>
      <c r="F58" s="209">
        <f>D58-E58</f>
        <v>20.639999999999997</v>
      </c>
      <c r="G58" s="209">
        <f t="shared" si="4"/>
        <v>20.639999999999997</v>
      </c>
      <c r="H58" s="242">
        <f>'Проемы ГП-1.2'!F23*4*I46</f>
        <v>0.48</v>
      </c>
    </row>
    <row r="59" spans="1:8" ht="15.75" thickBot="1" x14ac:dyDescent="0.25">
      <c r="A59" s="45" t="s">
        <v>33</v>
      </c>
      <c r="B59" s="249"/>
      <c r="C59" s="249"/>
      <c r="D59" s="249"/>
      <c r="E59" s="249"/>
      <c r="F59" s="240">
        <f>SUM(F47:F58)</f>
        <v>215.65067224669602</v>
      </c>
      <c r="G59" s="249"/>
      <c r="H59" s="240">
        <f>SUM(G47:G58,H47:H58)</f>
        <v>223.602172246696</v>
      </c>
    </row>
    <row r="60" spans="1:8" ht="15.75" thickBot="1" x14ac:dyDescent="0.25">
      <c r="A60" s="45" t="s">
        <v>164</v>
      </c>
      <c r="B60" s="249"/>
      <c r="C60" s="249"/>
      <c r="D60" s="249"/>
      <c r="E60" s="249"/>
      <c r="F60" s="241">
        <f>F59*1</f>
        <v>215.65067224669602</v>
      </c>
      <c r="G60" s="249"/>
      <c r="H60" s="241">
        <f>H59*1</f>
        <v>223.602172246696</v>
      </c>
    </row>
    <row r="61" spans="1:8" ht="15" x14ac:dyDescent="0.2">
      <c r="F61" s="42" t="s">
        <v>16</v>
      </c>
      <c r="H61" s="42" t="s">
        <v>16</v>
      </c>
    </row>
    <row r="62" spans="1:8" ht="13.5" thickBot="1" x14ac:dyDescent="0.25"/>
    <row r="63" spans="1:8" ht="16.5" x14ac:dyDescent="0.2">
      <c r="A63" s="366" t="s">
        <v>332</v>
      </c>
      <c r="B63" s="367"/>
      <c r="C63" s="367"/>
      <c r="D63" s="367"/>
      <c r="E63" s="367"/>
      <c r="F63" s="368"/>
    </row>
    <row r="64" spans="1:8" ht="45" x14ac:dyDescent="0.2">
      <c r="A64" s="274" t="s">
        <v>26</v>
      </c>
      <c r="B64" s="271" t="s">
        <v>27</v>
      </c>
      <c r="C64" s="271" t="s">
        <v>21</v>
      </c>
      <c r="D64" s="271" t="s">
        <v>22</v>
      </c>
      <c r="E64" s="271" t="s">
        <v>28</v>
      </c>
      <c r="F64" s="275" t="s">
        <v>334</v>
      </c>
    </row>
    <row r="65" spans="1:7" ht="30" x14ac:dyDescent="0.2">
      <c r="A65" s="276" t="s">
        <v>333</v>
      </c>
      <c r="B65" s="88"/>
      <c r="C65" s="279"/>
      <c r="D65" s="88"/>
      <c r="E65" s="88"/>
      <c r="F65" s="277"/>
    </row>
    <row r="66" spans="1:7" ht="15" x14ac:dyDescent="0.2">
      <c r="A66" s="369" t="s">
        <v>125</v>
      </c>
      <c r="B66" s="209">
        <v>21.7</v>
      </c>
      <c r="C66" s="213">
        <f>3.06</f>
        <v>3.06</v>
      </c>
      <c r="D66" s="341">
        <f>B66*C66+B67*C67</f>
        <v>135.92699999999999</v>
      </c>
      <c r="E66" s="341">
        <f>'Проемы ГП-1.2'!G13/2.27*2.92</f>
        <v>71.24799999999999</v>
      </c>
      <c r="F66" s="372">
        <f>D66-E66</f>
        <v>64.679000000000002</v>
      </c>
    </row>
    <row r="67" spans="1:7" ht="15" x14ac:dyDescent="0.2">
      <c r="A67" s="370"/>
      <c r="B67" s="209">
        <v>22.5</v>
      </c>
      <c r="C67" s="208">
        <f>3.34-0.25</f>
        <v>3.09</v>
      </c>
      <c r="D67" s="342"/>
      <c r="E67" s="342"/>
      <c r="F67" s="373"/>
    </row>
    <row r="68" spans="1:7" ht="15" x14ac:dyDescent="0.2">
      <c r="A68" s="369" t="s">
        <v>126</v>
      </c>
      <c r="B68" s="266">
        <v>10.95</v>
      </c>
      <c r="C68" s="213">
        <f t="shared" ref="C68" si="5">3.06</f>
        <v>3.06</v>
      </c>
      <c r="D68" s="341">
        <f t="shared" ref="D68" si="6">B68*C68+B69*C69</f>
        <v>48.647999999999996</v>
      </c>
      <c r="E68" s="341">
        <f>'Проемы ГП-1.2'!G16/2.27*2.92</f>
        <v>14.891999999999999</v>
      </c>
      <c r="F68" s="372">
        <f t="shared" ref="F68" si="7">D68-E68</f>
        <v>33.756</v>
      </c>
    </row>
    <row r="69" spans="1:7" ht="15" x14ac:dyDescent="0.2">
      <c r="A69" s="370"/>
      <c r="B69" s="266">
        <v>4.9000000000000004</v>
      </c>
      <c r="C69" s="208">
        <f t="shared" ref="C69" si="8">3.34-0.25</f>
        <v>3.09</v>
      </c>
      <c r="D69" s="342"/>
      <c r="E69" s="342"/>
      <c r="F69" s="373"/>
    </row>
    <row r="70" spans="1:7" ht="15" x14ac:dyDescent="0.2">
      <c r="A70" s="371" t="s">
        <v>127</v>
      </c>
      <c r="B70" s="209">
        <v>30.55</v>
      </c>
      <c r="C70" s="213">
        <f t="shared" ref="C70" si="9">3.06</f>
        <v>3.06</v>
      </c>
      <c r="D70" s="374">
        <f t="shared" ref="D70" si="10">B70*C70+B71*C71</f>
        <v>113.7225</v>
      </c>
      <c r="E70" s="374">
        <f>'Проемы ГП-1.2'!G21/2.27*2.92</f>
        <v>58.223127753303963</v>
      </c>
      <c r="F70" s="375">
        <f t="shared" ref="F70" si="11">D70-E70</f>
        <v>55.499372246696034</v>
      </c>
    </row>
    <row r="71" spans="1:7" ht="15.75" thickBot="1" x14ac:dyDescent="0.25">
      <c r="A71" s="371"/>
      <c r="B71" s="209">
        <v>6.55</v>
      </c>
      <c r="C71" s="213">
        <f t="shared" ref="C71" si="12">3.34-0.25</f>
        <v>3.09</v>
      </c>
      <c r="D71" s="374"/>
      <c r="E71" s="374"/>
      <c r="F71" s="375"/>
    </row>
    <row r="72" spans="1:7" ht="15.75" thickBot="1" x14ac:dyDescent="0.25">
      <c r="A72" s="45" t="s">
        <v>335</v>
      </c>
      <c r="B72" s="46"/>
      <c r="C72" s="46"/>
      <c r="D72" s="47"/>
      <c r="E72" s="46"/>
      <c r="F72" s="283">
        <f>SUM(F66:F71)</f>
        <v>153.93437224669603</v>
      </c>
    </row>
    <row r="73" spans="1:7" ht="15.75" thickBot="1" x14ac:dyDescent="0.25">
      <c r="A73" s="45" t="s">
        <v>164</v>
      </c>
      <c r="B73" s="46"/>
      <c r="C73" s="46"/>
      <c r="D73" s="47"/>
      <c r="E73" s="46"/>
      <c r="F73" s="284">
        <f>F72*1</f>
        <v>153.93437224669603</v>
      </c>
    </row>
    <row r="74" spans="1:7" ht="15" x14ac:dyDescent="0.2">
      <c r="F74" s="42" t="s">
        <v>16</v>
      </c>
    </row>
    <row r="75" spans="1:7" ht="13.5" thickBot="1" x14ac:dyDescent="0.25"/>
    <row r="76" spans="1:7" ht="16.5" x14ac:dyDescent="0.2">
      <c r="A76" s="363" t="s">
        <v>337</v>
      </c>
      <c r="B76" s="364"/>
      <c r="C76" s="364"/>
      <c r="D76" s="364"/>
      <c r="E76" s="364"/>
      <c r="F76" s="365"/>
      <c r="G76" s="32" t="s">
        <v>338</v>
      </c>
    </row>
    <row r="77" spans="1:7" ht="45.75" thickBot="1" x14ac:dyDescent="0.25">
      <c r="A77" s="304" t="s">
        <v>26</v>
      </c>
      <c r="B77" s="305" t="s">
        <v>27</v>
      </c>
      <c r="C77" s="305" t="s">
        <v>21</v>
      </c>
      <c r="D77" s="305" t="s">
        <v>22</v>
      </c>
      <c r="E77" s="305" t="s">
        <v>28</v>
      </c>
      <c r="F77" s="306" t="s">
        <v>341</v>
      </c>
    </row>
    <row r="78" spans="1:7" ht="15" x14ac:dyDescent="0.2">
      <c r="A78" s="278" t="s">
        <v>213</v>
      </c>
      <c r="B78" s="269"/>
      <c r="C78" s="269"/>
      <c r="D78" s="265">
        <f>5.28+(10.48-0.65)+5.36+2.97+5.36</f>
        <v>28.799999999999997</v>
      </c>
      <c r="E78" s="265"/>
      <c r="F78" s="265">
        <f>D78-E78</f>
        <v>28.799999999999997</v>
      </c>
    </row>
    <row r="79" spans="1:7" ht="15" x14ac:dyDescent="0.2">
      <c r="A79" s="308" t="s">
        <v>169</v>
      </c>
      <c r="B79" s="209">
        <v>3.55</v>
      </c>
      <c r="C79" s="209">
        <v>0.2</v>
      </c>
      <c r="D79" s="209">
        <f>B79*C79*2+0.72*2+1.15*0.55</f>
        <v>3.4924999999999997</v>
      </c>
      <c r="E79" s="209">
        <f>0.84*0.68</f>
        <v>0.57120000000000004</v>
      </c>
      <c r="F79" s="209">
        <f>D79-E79</f>
        <v>2.9212999999999996</v>
      </c>
    </row>
    <row r="80" spans="1:7" ht="15.75" thickBot="1" x14ac:dyDescent="0.25">
      <c r="A80" s="191" t="s">
        <v>324</v>
      </c>
      <c r="B80" s="268">
        <f>3.8*2</f>
        <v>7.6</v>
      </c>
      <c r="C80" s="268">
        <v>0.2</v>
      </c>
      <c r="D80" s="268">
        <f>B80*C80+4.4*2.3*2+0.52*2</f>
        <v>22.799999999999997</v>
      </c>
      <c r="E80" s="268">
        <f>(1.3-0.05*2)*(1-0.05*2)*2</f>
        <v>2.16</v>
      </c>
      <c r="F80" s="209">
        <f>D80-E80</f>
        <v>20.639999999999997</v>
      </c>
    </row>
    <row r="81" spans="1:6" ht="15.75" thickBot="1" x14ac:dyDescent="0.25">
      <c r="A81" s="261" t="s">
        <v>335</v>
      </c>
      <c r="B81" s="249"/>
      <c r="C81" s="249"/>
      <c r="D81" s="250"/>
      <c r="E81" s="249"/>
      <c r="F81" s="283">
        <f>SUM(F78:F80)</f>
        <v>52.361299999999993</v>
      </c>
    </row>
    <row r="82" spans="1:6" ht="15.75" thickBot="1" x14ac:dyDescent="0.25">
      <c r="A82" s="261" t="s">
        <v>164</v>
      </c>
      <c r="B82" s="249"/>
      <c r="C82" s="249"/>
      <c r="D82" s="250"/>
      <c r="E82" s="249"/>
      <c r="F82" s="284">
        <f>F81*1</f>
        <v>52.361299999999993</v>
      </c>
    </row>
    <row r="83" spans="1:6" ht="15" x14ac:dyDescent="0.2">
      <c r="A83" s="262"/>
      <c r="B83" s="262"/>
      <c r="C83" s="262"/>
      <c r="D83" s="262"/>
      <c r="E83" s="262"/>
      <c r="F83" s="263" t="s">
        <v>16</v>
      </c>
    </row>
  </sheetData>
  <mergeCells count="40">
    <mergeCell ref="A76:F76"/>
    <mergeCell ref="A68:A69"/>
    <mergeCell ref="D68:D69"/>
    <mergeCell ref="E68:E69"/>
    <mergeCell ref="F68:F69"/>
    <mergeCell ref="A70:A71"/>
    <mergeCell ref="D70:D71"/>
    <mergeCell ref="E70:E71"/>
    <mergeCell ref="F70:F71"/>
    <mergeCell ref="A63:F63"/>
    <mergeCell ref="A66:A67"/>
    <mergeCell ref="D66:D67"/>
    <mergeCell ref="E66:E67"/>
    <mergeCell ref="F66:F67"/>
    <mergeCell ref="H52:H53"/>
    <mergeCell ref="A54:A55"/>
    <mergeCell ref="D54:D55"/>
    <mergeCell ref="E54:E55"/>
    <mergeCell ref="F54:F55"/>
    <mergeCell ref="G54:G55"/>
    <mergeCell ref="H54:H55"/>
    <mergeCell ref="A52:A53"/>
    <mergeCell ref="D52:D53"/>
    <mergeCell ref="E52:E53"/>
    <mergeCell ref="F52:F53"/>
    <mergeCell ref="G52:G53"/>
    <mergeCell ref="A45:H45"/>
    <mergeCell ref="A50:A51"/>
    <mergeCell ref="D50:D51"/>
    <mergeCell ref="E50:E51"/>
    <mergeCell ref="F50:F51"/>
    <mergeCell ref="G50:G51"/>
    <mergeCell ref="H50:H51"/>
    <mergeCell ref="A1:I1"/>
    <mergeCell ref="I17:I19"/>
    <mergeCell ref="A3:I3"/>
    <mergeCell ref="A5:I5"/>
    <mergeCell ref="I7:I9"/>
    <mergeCell ref="I10:I12"/>
    <mergeCell ref="I13:I16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K91"/>
  <sheetViews>
    <sheetView topLeftCell="A67" workbookViewId="0">
      <selection activeCell="J55" sqref="J55"/>
    </sheetView>
  </sheetViews>
  <sheetFormatPr defaultRowHeight="12.75" outlineLevelRow="1" x14ac:dyDescent="0.2"/>
  <cols>
    <col min="1" max="1" width="33" customWidth="1"/>
    <col min="2" max="2" width="11.5" customWidth="1"/>
    <col min="3" max="3" width="12.83203125" customWidth="1"/>
    <col min="4" max="4" width="12" customWidth="1"/>
    <col min="5" max="5" width="13.33203125" customWidth="1"/>
    <col min="6" max="6" width="16.83203125" customWidth="1"/>
    <col min="7" max="7" width="16" customWidth="1"/>
    <col min="8" max="8" width="19" customWidth="1"/>
    <col min="9" max="9" width="20.6640625" customWidth="1"/>
    <col min="10" max="10" width="14.33203125" customWidth="1"/>
    <col min="11" max="11" width="15.83203125" customWidth="1"/>
    <col min="12" max="12" width="10" bestFit="1" customWidth="1"/>
    <col min="18" max="20" width="12" customWidth="1"/>
    <col min="21" max="23" width="11.83203125" customWidth="1"/>
  </cols>
  <sheetData>
    <row r="1" spans="1:11" ht="18.75" x14ac:dyDescent="0.2">
      <c r="A1" s="353" t="s">
        <v>13</v>
      </c>
      <c r="B1" s="354"/>
      <c r="C1" s="354"/>
      <c r="D1" s="354"/>
      <c r="E1" s="354"/>
      <c r="F1" s="354"/>
      <c r="G1" s="354"/>
      <c r="H1" s="354"/>
      <c r="I1" s="355"/>
    </row>
    <row r="3" spans="1:11" ht="18.75" x14ac:dyDescent="0.2">
      <c r="A3" s="376" t="s">
        <v>263</v>
      </c>
      <c r="B3" s="377"/>
      <c r="C3" s="377"/>
      <c r="D3" s="377"/>
      <c r="E3" s="377"/>
      <c r="F3" s="377"/>
      <c r="G3" s="377"/>
      <c r="H3" s="377"/>
      <c r="I3" s="378"/>
    </row>
    <row r="5" spans="1:11" s="116" customFormat="1" ht="18.75" customHeight="1" x14ac:dyDescent="0.2">
      <c r="A5" s="387" t="s">
        <v>163</v>
      </c>
      <c r="B5" s="387"/>
      <c r="C5" s="387"/>
      <c r="D5" s="387"/>
      <c r="E5" s="387"/>
      <c r="F5" s="387"/>
      <c r="G5" s="387"/>
      <c r="H5" s="387"/>
      <c r="I5" s="387"/>
      <c r="J5" s="115" t="s">
        <v>36</v>
      </c>
    </row>
    <row r="6" spans="1:11" ht="45" outlineLevel="1" x14ac:dyDescent="0.2">
      <c r="A6" s="38" t="s">
        <v>26</v>
      </c>
      <c r="B6" s="38" t="s">
        <v>27</v>
      </c>
      <c r="C6" s="38" t="s">
        <v>21</v>
      </c>
      <c r="D6" s="38" t="s">
        <v>22</v>
      </c>
      <c r="E6" s="38" t="s">
        <v>28</v>
      </c>
      <c r="F6" s="38" t="s">
        <v>49</v>
      </c>
      <c r="G6" s="38" t="s">
        <v>29</v>
      </c>
      <c r="H6" s="38" t="s">
        <v>30</v>
      </c>
      <c r="I6" s="38" t="s">
        <v>31</v>
      </c>
    </row>
    <row r="7" spans="1:11" ht="15" outlineLevel="1" x14ac:dyDescent="0.2">
      <c r="A7" s="36" t="s">
        <v>46</v>
      </c>
      <c r="B7" s="59">
        <f>22.15</f>
        <v>22.15</v>
      </c>
      <c r="C7" s="110">
        <v>0.6</v>
      </c>
      <c r="D7" s="37">
        <f t="shared" ref="D7:D18" si="0">B7*C7</f>
        <v>13.29</v>
      </c>
      <c r="E7" s="110">
        <f>1*(0.6-0.18-0.1-0.12)</f>
        <v>0.19999999999999996</v>
      </c>
      <c r="F7" s="37">
        <f t="shared" ref="F7:F22" si="1">D7-E7</f>
        <v>13.09</v>
      </c>
      <c r="G7" s="37">
        <v>0.1</v>
      </c>
      <c r="H7" s="37">
        <f t="shared" ref="H7:H23" si="2">F7*G7</f>
        <v>1.3090000000000002</v>
      </c>
      <c r="I7" s="382" t="s">
        <v>166</v>
      </c>
      <c r="K7" t="s">
        <v>167</v>
      </c>
    </row>
    <row r="8" spans="1:11" ht="15" outlineLevel="1" x14ac:dyDescent="0.2">
      <c r="A8" s="36" t="s">
        <v>47</v>
      </c>
      <c r="B8" s="37">
        <f>11.56+1.65+4.49+1.65+12.75</f>
        <v>32.1</v>
      </c>
      <c r="C8" s="37">
        <f>$C$7</f>
        <v>0.6</v>
      </c>
      <c r="D8" s="37">
        <f t="shared" si="0"/>
        <v>19.260000000000002</v>
      </c>
      <c r="E8" s="110">
        <f>1*(0.6-0.18-0.1-0.12)</f>
        <v>0.19999999999999996</v>
      </c>
      <c r="F8" s="37">
        <f t="shared" si="1"/>
        <v>19.060000000000002</v>
      </c>
      <c r="G8" s="37">
        <v>0.1</v>
      </c>
      <c r="H8" s="37">
        <f t="shared" si="2"/>
        <v>1.9060000000000004</v>
      </c>
      <c r="I8" s="347"/>
      <c r="K8" t="s">
        <v>168</v>
      </c>
    </row>
    <row r="9" spans="1:11" ht="15" outlineLevel="1" x14ac:dyDescent="0.2">
      <c r="A9" s="36" t="s">
        <v>45</v>
      </c>
      <c r="B9" s="37">
        <f>10.75+1.45+3.15+1.45+6.4+1.45+3.15</f>
        <v>27.8</v>
      </c>
      <c r="C9" s="37">
        <f>$C$7</f>
        <v>0.6</v>
      </c>
      <c r="D9" s="37">
        <f t="shared" si="0"/>
        <v>16.68</v>
      </c>
      <c r="E9" s="37">
        <v>0</v>
      </c>
      <c r="F9" s="37">
        <f t="shared" si="1"/>
        <v>16.68</v>
      </c>
      <c r="G9" s="37">
        <v>0.1</v>
      </c>
      <c r="H9" s="37">
        <f t="shared" si="2"/>
        <v>1.6680000000000001</v>
      </c>
      <c r="I9" s="347"/>
    </row>
    <row r="10" spans="1:11" ht="15.75" outlineLevel="1" thickBot="1" x14ac:dyDescent="0.25">
      <c r="A10" s="105" t="s">
        <v>48</v>
      </c>
      <c r="B10" s="113">
        <f>11.55+1.65+5.95+1.65+7.2+1.1+2.45</f>
        <v>31.55</v>
      </c>
      <c r="C10" s="106">
        <f>$C$7</f>
        <v>0.6</v>
      </c>
      <c r="D10" s="106">
        <f t="shared" si="0"/>
        <v>18.93</v>
      </c>
      <c r="E10" s="106">
        <v>0</v>
      </c>
      <c r="F10" s="106">
        <f t="shared" si="1"/>
        <v>18.93</v>
      </c>
      <c r="G10" s="106">
        <v>0.1</v>
      </c>
      <c r="H10" s="106">
        <f t="shared" si="2"/>
        <v>1.893</v>
      </c>
      <c r="I10" s="348"/>
    </row>
    <row r="11" spans="1:11" ht="15" outlineLevel="1" x14ac:dyDescent="0.2">
      <c r="A11" s="50" t="s">
        <v>46</v>
      </c>
      <c r="B11" s="104">
        <v>22.94</v>
      </c>
      <c r="C11" s="111">
        <f>0.6-0</f>
        <v>0.6</v>
      </c>
      <c r="D11" s="51">
        <f t="shared" si="0"/>
        <v>13.764000000000001</v>
      </c>
      <c r="E11" s="51">
        <f>'Проемы ГП-2'!G9/2.27*0.6</f>
        <v>9.1199999999999974</v>
      </c>
      <c r="F11" s="51">
        <f t="shared" si="1"/>
        <v>4.6440000000000037</v>
      </c>
      <c r="G11" s="51">
        <v>0.25</v>
      </c>
      <c r="H11" s="51">
        <f t="shared" si="2"/>
        <v>1.1610000000000009</v>
      </c>
      <c r="I11" s="346" t="s">
        <v>316</v>
      </c>
    </row>
    <row r="12" spans="1:11" ht="15" outlineLevel="1" x14ac:dyDescent="0.2">
      <c r="A12" s="36" t="s">
        <v>47</v>
      </c>
      <c r="B12" s="209">
        <v>31.31</v>
      </c>
      <c r="C12" s="209">
        <f>$C$11</f>
        <v>0.6</v>
      </c>
      <c r="D12" s="209">
        <f t="shared" si="0"/>
        <v>18.785999999999998</v>
      </c>
      <c r="E12" s="209">
        <f>'Проемы ГП-2'!G14/2.27*0.6</f>
        <v>9.6299999999999972</v>
      </c>
      <c r="F12" s="209">
        <f t="shared" si="1"/>
        <v>9.1560000000000006</v>
      </c>
      <c r="G12" s="209">
        <v>0.25</v>
      </c>
      <c r="H12" s="209">
        <f t="shared" si="2"/>
        <v>2.2890000000000001</v>
      </c>
      <c r="I12" s="347"/>
    </row>
    <row r="13" spans="1:11" ht="15" outlineLevel="1" x14ac:dyDescent="0.2">
      <c r="A13" s="36" t="s">
        <v>45</v>
      </c>
      <c r="B13" s="209">
        <v>27.6</v>
      </c>
      <c r="C13" s="209">
        <f>$C$11</f>
        <v>0.6</v>
      </c>
      <c r="D13" s="209">
        <f t="shared" si="0"/>
        <v>16.559999999999999</v>
      </c>
      <c r="E13" s="209">
        <f>'Проемы ГП-2'!G19/2.27*0.6</f>
        <v>8.3399999999999981</v>
      </c>
      <c r="F13" s="209">
        <f t="shared" si="1"/>
        <v>8.2200000000000006</v>
      </c>
      <c r="G13" s="209">
        <v>0.25</v>
      </c>
      <c r="H13" s="209">
        <f t="shared" si="2"/>
        <v>2.0550000000000002</v>
      </c>
      <c r="I13" s="347"/>
    </row>
    <row r="14" spans="1:11" ht="15.75" outlineLevel="1" thickBot="1" x14ac:dyDescent="0.25">
      <c r="A14" s="105" t="s">
        <v>48</v>
      </c>
      <c r="B14" s="217">
        <v>33.400000000000006</v>
      </c>
      <c r="C14" s="217">
        <f>$C$11</f>
        <v>0.6</v>
      </c>
      <c r="D14" s="217">
        <f t="shared" si="0"/>
        <v>20.040000000000003</v>
      </c>
      <c r="E14" s="217">
        <f>'Проемы ГП-2'!G25/2.27*0.6</f>
        <v>10.919999999999996</v>
      </c>
      <c r="F14" s="217">
        <f t="shared" si="1"/>
        <v>9.1200000000000063</v>
      </c>
      <c r="G14" s="217">
        <v>0.25</v>
      </c>
      <c r="H14" s="217">
        <f t="shared" si="2"/>
        <v>2.2800000000000016</v>
      </c>
      <c r="I14" s="348"/>
    </row>
    <row r="15" spans="1:11" ht="15" customHeight="1" outlineLevel="1" x14ac:dyDescent="0.2">
      <c r="A15" s="228" t="s">
        <v>46</v>
      </c>
      <c r="B15" s="229">
        <v>22.94</v>
      </c>
      <c r="C15" s="206">
        <f>3.06-0.6</f>
        <v>2.46</v>
      </c>
      <c r="D15" s="205">
        <f t="shared" si="0"/>
        <v>56.432400000000001</v>
      </c>
      <c r="E15" s="205">
        <f>'Проемы ГП-2'!G9</f>
        <v>34.503999999999991</v>
      </c>
      <c r="F15" s="205">
        <f t="shared" si="1"/>
        <v>21.928400000000011</v>
      </c>
      <c r="G15" s="205">
        <v>0.25</v>
      </c>
      <c r="H15" s="205">
        <f t="shared" si="2"/>
        <v>5.4821000000000026</v>
      </c>
      <c r="I15" s="346" t="s">
        <v>307</v>
      </c>
      <c r="K15" s="163" t="s">
        <v>262</v>
      </c>
    </row>
    <row r="16" spans="1:11" ht="15" outlineLevel="1" x14ac:dyDescent="0.2">
      <c r="A16" s="230" t="s">
        <v>47</v>
      </c>
      <c r="B16" s="209">
        <v>24.86</v>
      </c>
      <c r="C16" s="209">
        <f>$C$15</f>
        <v>2.46</v>
      </c>
      <c r="D16" s="209">
        <f t="shared" si="0"/>
        <v>61.1556</v>
      </c>
      <c r="E16" s="209">
        <f>'Проемы ГП-2'!G14-E20</f>
        <v>29.963999999999995</v>
      </c>
      <c r="F16" s="209">
        <f t="shared" si="1"/>
        <v>31.191600000000005</v>
      </c>
      <c r="G16" s="209">
        <v>0.25</v>
      </c>
      <c r="H16" s="209">
        <f t="shared" si="2"/>
        <v>7.7979000000000012</v>
      </c>
      <c r="I16" s="347"/>
      <c r="J16" s="87"/>
    </row>
    <row r="17" spans="1:11" ht="15" outlineLevel="1" x14ac:dyDescent="0.2">
      <c r="A17" s="230" t="s">
        <v>45</v>
      </c>
      <c r="B17" s="209">
        <v>17.2</v>
      </c>
      <c r="C17" s="209">
        <f>$C$15</f>
        <v>2.46</v>
      </c>
      <c r="D17" s="209">
        <f t="shared" si="0"/>
        <v>42.311999999999998</v>
      </c>
      <c r="E17" s="209">
        <f>'Проемы ГП-2'!G19-E21</f>
        <v>20.202999999999996</v>
      </c>
      <c r="F17" s="209">
        <f t="shared" si="1"/>
        <v>22.109000000000002</v>
      </c>
      <c r="G17" s="209">
        <v>0.25</v>
      </c>
      <c r="H17" s="209">
        <f t="shared" si="2"/>
        <v>5.5272500000000004</v>
      </c>
      <c r="I17" s="347"/>
    </row>
    <row r="18" spans="1:11" ht="15" outlineLevel="1" x14ac:dyDescent="0.2">
      <c r="A18" s="230" t="s">
        <v>48</v>
      </c>
      <c r="B18" s="231">
        <v>20.100000000000001</v>
      </c>
      <c r="C18" s="209">
        <f>$C$15</f>
        <v>2.46</v>
      </c>
      <c r="D18" s="209">
        <f t="shared" si="0"/>
        <v>49.446000000000005</v>
      </c>
      <c r="E18" s="209">
        <f>'Проемы ГП-2'!G25-E22</f>
        <v>25.423999999999992</v>
      </c>
      <c r="F18" s="209">
        <f t="shared" si="1"/>
        <v>24.022000000000013</v>
      </c>
      <c r="G18" s="209">
        <v>0.25</v>
      </c>
      <c r="H18" s="209">
        <f t="shared" si="2"/>
        <v>6.0055000000000032</v>
      </c>
      <c r="I18" s="347"/>
      <c r="J18" s="87"/>
    </row>
    <row r="19" spans="1:11" ht="15.75" outlineLevel="1" thickBot="1" x14ac:dyDescent="0.25">
      <c r="A19" s="214" t="s">
        <v>213</v>
      </c>
      <c r="B19" s="215" t="s">
        <v>91</v>
      </c>
      <c r="C19" s="216" t="s">
        <v>91</v>
      </c>
      <c r="D19" s="216">
        <f>2.3+9.6+5.2+4.7+7.3</f>
        <v>29.099999999999998</v>
      </c>
      <c r="E19" s="216">
        <v>0</v>
      </c>
      <c r="F19" s="216">
        <f t="shared" si="1"/>
        <v>29.099999999999998</v>
      </c>
      <c r="G19" s="216">
        <v>0.25</v>
      </c>
      <c r="H19" s="216">
        <f t="shared" si="2"/>
        <v>7.2749999999999995</v>
      </c>
      <c r="I19" s="348"/>
    </row>
    <row r="20" spans="1:11" ht="15" customHeight="1" outlineLevel="1" x14ac:dyDescent="0.2">
      <c r="A20" s="228" t="s">
        <v>47</v>
      </c>
      <c r="B20" s="205">
        <v>6.45</v>
      </c>
      <c r="C20" s="206">
        <f>3.34-0.6</f>
        <v>2.7399999999999998</v>
      </c>
      <c r="D20" s="205">
        <f>B20*C20</f>
        <v>17.672999999999998</v>
      </c>
      <c r="E20" s="205">
        <f>'Проемы ГП-2'!G12</f>
        <v>6.4695</v>
      </c>
      <c r="F20" s="205">
        <f t="shared" si="1"/>
        <v>11.203499999999998</v>
      </c>
      <c r="G20" s="205">
        <v>0.15</v>
      </c>
      <c r="H20" s="205">
        <f t="shared" si="2"/>
        <v>1.6805249999999996</v>
      </c>
      <c r="I20" s="346" t="s">
        <v>93</v>
      </c>
      <c r="K20" s="87"/>
    </row>
    <row r="21" spans="1:11" ht="15" outlineLevel="1" x14ac:dyDescent="0.2">
      <c r="A21" s="230" t="s">
        <v>45</v>
      </c>
      <c r="B21" s="209">
        <v>10.4</v>
      </c>
      <c r="C21" s="213">
        <f>3.34-0.6</f>
        <v>2.7399999999999998</v>
      </c>
      <c r="D21" s="209">
        <f>B21*C21</f>
        <v>28.495999999999999</v>
      </c>
      <c r="E21" s="209">
        <f>'Проемы ГП-2'!G17+'Проемы ГП-2'!G18</f>
        <v>11.35</v>
      </c>
      <c r="F21" s="209">
        <f t="shared" si="1"/>
        <v>17.146000000000001</v>
      </c>
      <c r="G21" s="209">
        <v>0.15</v>
      </c>
      <c r="H21" s="209">
        <f t="shared" si="2"/>
        <v>2.5718999999999999</v>
      </c>
      <c r="I21" s="347"/>
      <c r="J21" s="87"/>
      <c r="K21" s="87"/>
    </row>
    <row r="22" spans="1:11" ht="15" outlineLevel="1" x14ac:dyDescent="0.2">
      <c r="A22" s="230" t="s">
        <v>48</v>
      </c>
      <c r="B22" s="231">
        <v>13.3</v>
      </c>
      <c r="C22" s="213">
        <f>3.34-0.6</f>
        <v>2.7399999999999998</v>
      </c>
      <c r="D22" s="209">
        <f>B22*C22</f>
        <v>36.442</v>
      </c>
      <c r="E22" s="209">
        <f>'Проемы ГП-2'!G22+'Проемы ГП-2'!G23+'Проемы ГП-2'!G24</f>
        <v>15.89</v>
      </c>
      <c r="F22" s="209">
        <f t="shared" si="1"/>
        <v>20.552</v>
      </c>
      <c r="G22" s="209">
        <v>0.15</v>
      </c>
      <c r="H22" s="209">
        <f t="shared" si="2"/>
        <v>3.0827999999999998</v>
      </c>
      <c r="I22" s="347"/>
      <c r="K22" s="87"/>
    </row>
    <row r="23" spans="1:11" ht="15.75" outlineLevel="1" thickBot="1" x14ac:dyDescent="0.25">
      <c r="A23" s="234" t="s">
        <v>169</v>
      </c>
      <c r="B23" s="235">
        <f>5.7+1.04+5.7</f>
        <v>12.440000000000001</v>
      </c>
      <c r="C23" s="236">
        <f>3.34-(-2.4)</f>
        <v>5.74</v>
      </c>
      <c r="D23" s="236">
        <f>B23*C23</f>
        <v>71.405600000000007</v>
      </c>
      <c r="E23" s="236">
        <f>1.1*1.95</f>
        <v>2.145</v>
      </c>
      <c r="F23" s="236">
        <f>((1.92*2+1)*(5.74-0.15)+15.42*2+5.7*1.34)-E23</f>
        <v>63.388600000000004</v>
      </c>
      <c r="G23" s="236">
        <v>0.15</v>
      </c>
      <c r="H23" s="236">
        <f t="shared" si="2"/>
        <v>9.5082900000000006</v>
      </c>
      <c r="I23" s="348"/>
      <c r="J23" s="87">
        <f>SUM(F11:F22)-F19</f>
        <v>179.29250000000002</v>
      </c>
      <c r="K23" s="87"/>
    </row>
    <row r="24" spans="1:11" ht="15.75" outlineLevel="1" thickBot="1" x14ac:dyDescent="0.25">
      <c r="A24" s="227" t="s">
        <v>183</v>
      </c>
      <c r="B24" s="192"/>
      <c r="C24" s="192"/>
      <c r="D24" s="107"/>
      <c r="E24" s="192"/>
      <c r="F24" s="107">
        <f>SUM(F7:F14)</f>
        <v>98.90000000000002</v>
      </c>
      <c r="G24" s="190"/>
      <c r="H24" s="107">
        <f>SUM(H7:H14)</f>
        <v>14.561000000000002</v>
      </c>
      <c r="I24" s="237"/>
    </row>
    <row r="25" spans="1:11" ht="15.75" outlineLevel="1" thickBot="1" x14ac:dyDescent="0.25">
      <c r="A25" s="112" t="s">
        <v>184</v>
      </c>
      <c r="B25" s="46"/>
      <c r="C25" s="46"/>
      <c r="D25" s="47"/>
      <c r="E25" s="46"/>
      <c r="F25" s="47">
        <f>SUM(F15:F23)</f>
        <v>240.64110000000002</v>
      </c>
      <c r="G25" s="53"/>
      <c r="H25" s="47">
        <f>SUM(H15:H23)</f>
        <v>48.93126500000001</v>
      </c>
      <c r="I25" s="54"/>
    </row>
    <row r="26" spans="1:11" ht="15.75" outlineLevel="1" thickBot="1" x14ac:dyDescent="0.25">
      <c r="A26" s="45" t="s">
        <v>164</v>
      </c>
      <c r="B26" s="46"/>
      <c r="C26" s="46"/>
      <c r="D26" s="47"/>
      <c r="E26" s="46"/>
      <c r="F26" s="84">
        <f>F24+F25</f>
        <v>339.54110000000003</v>
      </c>
      <c r="G26" s="53"/>
      <c r="H26" s="84">
        <f>H24+H25</f>
        <v>63.49226500000001</v>
      </c>
      <c r="I26" s="54"/>
    </row>
    <row r="27" spans="1:11" ht="15" outlineLevel="1" x14ac:dyDescent="0.2">
      <c r="D27" s="42"/>
      <c r="F27" s="42" t="s">
        <v>16</v>
      </c>
      <c r="G27" s="42"/>
      <c r="H27" s="42" t="s">
        <v>37</v>
      </c>
    </row>
    <row r="28" spans="1:11" ht="15.75" outlineLevel="1" x14ac:dyDescent="0.2">
      <c r="A28" s="35" t="s">
        <v>32</v>
      </c>
      <c r="D28" s="42"/>
      <c r="F28" s="42"/>
      <c r="G28" s="42"/>
    </row>
    <row r="29" spans="1:11" outlineLevel="1" x14ac:dyDescent="0.2"/>
    <row r="30" spans="1:11" ht="15" outlineLevel="1" x14ac:dyDescent="0.2">
      <c r="A30" s="39" t="s">
        <v>34</v>
      </c>
      <c r="B30" s="169" t="s">
        <v>267</v>
      </c>
      <c r="C30" s="43"/>
      <c r="D30" s="52"/>
      <c r="E30" s="43"/>
      <c r="F30" s="44"/>
      <c r="G30" s="52"/>
      <c r="H30" s="43"/>
      <c r="I30" s="40"/>
    </row>
    <row r="31" spans="1:11" ht="15" outlineLevel="1" x14ac:dyDescent="0.2">
      <c r="A31" s="48" t="s">
        <v>35</v>
      </c>
      <c r="B31" s="49"/>
      <c r="C31" s="49"/>
      <c r="D31" s="50"/>
      <c r="E31" s="49"/>
      <c r="F31" s="51">
        <f>ROUND(SUM(F11:F23)*8,0)</f>
        <v>2174</v>
      </c>
      <c r="G31" s="50" t="s">
        <v>1</v>
      </c>
      <c r="H31" s="49"/>
      <c r="I31" s="49"/>
      <c r="J31" s="89" t="s">
        <v>92</v>
      </c>
    </row>
    <row r="32" spans="1:11" ht="15" outlineLevel="1" x14ac:dyDescent="0.2">
      <c r="A32" s="48" t="s">
        <v>165</v>
      </c>
      <c r="B32" s="34"/>
      <c r="C32" s="34"/>
      <c r="D32" s="34"/>
      <c r="E32" s="34"/>
      <c r="F32" s="85">
        <f>F31*1</f>
        <v>2174</v>
      </c>
      <c r="G32" s="36" t="s">
        <v>1</v>
      </c>
      <c r="H32" s="34"/>
      <c r="I32" s="34"/>
    </row>
    <row r="33" spans="1:10" ht="15" outlineLevel="1" x14ac:dyDescent="0.2">
      <c r="A33" s="134"/>
      <c r="G33" s="89"/>
    </row>
    <row r="34" spans="1:10" ht="15" outlineLevel="1" x14ac:dyDescent="0.2">
      <c r="A34" s="39" t="s">
        <v>297</v>
      </c>
      <c r="B34" s="169" t="s">
        <v>267</v>
      </c>
      <c r="C34" s="43"/>
      <c r="D34" s="52"/>
      <c r="E34" s="43"/>
      <c r="F34" s="44"/>
      <c r="G34" s="52"/>
      <c r="H34" s="43"/>
      <c r="I34" s="40"/>
    </row>
    <row r="35" spans="1:10" ht="15" outlineLevel="1" x14ac:dyDescent="0.2">
      <c r="A35" s="48" t="s">
        <v>35</v>
      </c>
      <c r="B35" s="49"/>
      <c r="C35" s="49"/>
      <c r="D35" s="50"/>
      <c r="E35" s="49"/>
      <c r="F35" s="51">
        <f>ROUND(SUM(F11:F19)*10,0)</f>
        <v>1595</v>
      </c>
      <c r="G35" s="50" t="s">
        <v>1</v>
      </c>
      <c r="H35" s="49"/>
      <c r="I35" s="49"/>
      <c r="J35" s="89" t="s">
        <v>298</v>
      </c>
    </row>
    <row r="36" spans="1:10" ht="15" outlineLevel="1" x14ac:dyDescent="0.2">
      <c r="A36" s="48" t="s">
        <v>165</v>
      </c>
      <c r="B36" s="34"/>
      <c r="C36" s="34"/>
      <c r="D36" s="34"/>
      <c r="E36" s="34"/>
      <c r="F36" s="85">
        <f>F35*1</f>
        <v>1595</v>
      </c>
      <c r="G36" s="36" t="s">
        <v>1</v>
      </c>
      <c r="H36" s="34"/>
      <c r="I36" s="34"/>
    </row>
    <row r="37" spans="1:10" ht="15" outlineLevel="1" x14ac:dyDescent="0.2">
      <c r="A37" s="134"/>
      <c r="G37" s="89"/>
    </row>
    <row r="38" spans="1:10" ht="15" outlineLevel="1" x14ac:dyDescent="0.2">
      <c r="A38" s="39" t="s">
        <v>266</v>
      </c>
      <c r="B38" s="169" t="s">
        <v>268</v>
      </c>
      <c r="C38" s="43"/>
      <c r="D38" s="52"/>
      <c r="E38" s="43"/>
      <c r="F38" s="44"/>
      <c r="G38" s="52"/>
      <c r="H38" s="43"/>
      <c r="I38" s="40"/>
    </row>
    <row r="39" spans="1:10" ht="15" outlineLevel="1" x14ac:dyDescent="0.2">
      <c r="A39" s="48" t="s">
        <v>35</v>
      </c>
      <c r="B39" s="49"/>
      <c r="C39" s="49"/>
      <c r="D39" s="50"/>
      <c r="E39" s="49"/>
      <c r="F39" s="51">
        <f>ROUND(SUM(F7:F10)*8,0)</f>
        <v>542</v>
      </c>
      <c r="G39" s="50" t="s">
        <v>1</v>
      </c>
      <c r="H39" s="49"/>
      <c r="I39" s="49"/>
      <c r="J39" s="89" t="s">
        <v>92</v>
      </c>
    </row>
    <row r="40" spans="1:10" ht="15" outlineLevel="1" x14ac:dyDescent="0.2">
      <c r="A40" s="48" t="s">
        <v>165</v>
      </c>
      <c r="B40" s="34"/>
      <c r="C40" s="34"/>
      <c r="D40" s="34"/>
      <c r="E40" s="34"/>
      <c r="F40" s="85">
        <f>F39*1</f>
        <v>542</v>
      </c>
      <c r="G40" s="36" t="s">
        <v>1</v>
      </c>
      <c r="H40" s="34"/>
      <c r="I40" s="34"/>
    </row>
    <row r="42" spans="1:10" x14ac:dyDescent="0.2">
      <c r="D42" s="32" t="s">
        <v>325</v>
      </c>
    </row>
    <row r="43" spans="1:10" ht="15" x14ac:dyDescent="0.2">
      <c r="D43">
        <f>B15</f>
        <v>22.94</v>
      </c>
      <c r="E43" s="87">
        <f>E15</f>
        <v>34.503999999999991</v>
      </c>
      <c r="F43" s="87">
        <f>F15+F11</f>
        <v>26.572400000000016</v>
      </c>
      <c r="G43" s="42"/>
      <c r="H43" s="42"/>
    </row>
    <row r="44" spans="1:10" ht="15" x14ac:dyDescent="0.2">
      <c r="D44" s="245">
        <f>B16+B20</f>
        <v>31.31</v>
      </c>
      <c r="E44" s="245">
        <f>E16+E20</f>
        <v>36.433499999999995</v>
      </c>
      <c r="F44" s="245">
        <f>F16+F20+F12</f>
        <v>51.551099999999998</v>
      </c>
      <c r="G44" s="42"/>
      <c r="H44" s="42"/>
    </row>
    <row r="45" spans="1:10" ht="15" x14ac:dyDescent="0.2">
      <c r="D45" s="245">
        <f>B17+B21</f>
        <v>27.6</v>
      </c>
      <c r="E45" s="245">
        <f t="shared" ref="E45:E46" si="3">E17+E21</f>
        <v>31.552999999999997</v>
      </c>
      <c r="F45" s="245">
        <f t="shared" ref="F45:F46" si="4">F17+F21+F13</f>
        <v>47.475000000000001</v>
      </c>
      <c r="G45" s="42"/>
      <c r="H45" s="42"/>
    </row>
    <row r="46" spans="1:10" ht="15" x14ac:dyDescent="0.2">
      <c r="D46" s="245">
        <f>B18+B22</f>
        <v>33.400000000000006</v>
      </c>
      <c r="E46" s="245">
        <f t="shared" si="3"/>
        <v>41.313999999999993</v>
      </c>
      <c r="F46" s="245">
        <f t="shared" si="4"/>
        <v>53.694000000000017</v>
      </c>
      <c r="G46" s="42"/>
      <c r="H46" s="42"/>
    </row>
    <row r="47" spans="1:10" ht="15" x14ac:dyDescent="0.2">
      <c r="D47" s="37">
        <f>SUM(D43:D46)</f>
        <v>115.25</v>
      </c>
      <c r="E47" s="245"/>
      <c r="F47" s="245">
        <f>F28+F32</f>
        <v>2174</v>
      </c>
      <c r="G47" s="42"/>
      <c r="H47" s="42"/>
    </row>
    <row r="50" spans="1:10" ht="16.5" x14ac:dyDescent="0.2">
      <c r="A50" s="349" t="s">
        <v>321</v>
      </c>
      <c r="B50" s="350"/>
      <c r="C50" s="350"/>
      <c r="D50" s="350"/>
      <c r="E50" s="350"/>
      <c r="F50" s="350"/>
      <c r="G50" s="350"/>
      <c r="H50" s="351"/>
      <c r="I50" s="33" t="s">
        <v>322</v>
      </c>
      <c r="J50" s="33"/>
    </row>
    <row r="51" spans="1:10" ht="60" x14ac:dyDescent="0.25">
      <c r="A51" s="41" t="s">
        <v>26</v>
      </c>
      <c r="B51" s="41" t="s">
        <v>27</v>
      </c>
      <c r="C51" s="41" t="s">
        <v>21</v>
      </c>
      <c r="D51" s="41" t="s">
        <v>22</v>
      </c>
      <c r="E51" s="41" t="s">
        <v>28</v>
      </c>
      <c r="F51" s="41" t="s">
        <v>323</v>
      </c>
      <c r="G51" s="41" t="s">
        <v>84</v>
      </c>
      <c r="H51" s="41" t="s">
        <v>85</v>
      </c>
      <c r="I51" s="73">
        <f>0.2*0.3</f>
        <v>0.06</v>
      </c>
      <c r="J51" s="74" t="s">
        <v>90</v>
      </c>
    </row>
    <row r="52" spans="1:10" ht="15" x14ac:dyDescent="0.2">
      <c r="A52" s="230" t="s">
        <v>46</v>
      </c>
      <c r="B52" s="231">
        <v>22.94</v>
      </c>
      <c r="C52" s="209">
        <v>0.1</v>
      </c>
      <c r="D52" s="209">
        <f>B52*C52</f>
        <v>2.294</v>
      </c>
      <c r="E52" s="209">
        <v>0</v>
      </c>
      <c r="F52" s="209">
        <f t="shared" ref="F52:F57" si="5">D52-E52</f>
        <v>2.294</v>
      </c>
      <c r="G52" s="209">
        <f>F52</f>
        <v>2.294</v>
      </c>
      <c r="H52" s="246"/>
      <c r="I52" s="186"/>
    </row>
    <row r="53" spans="1:10" ht="15" x14ac:dyDescent="0.2">
      <c r="A53" s="230" t="s">
        <v>47</v>
      </c>
      <c r="B53" s="209">
        <v>31.76</v>
      </c>
      <c r="C53" s="209">
        <v>0.1</v>
      </c>
      <c r="D53" s="209">
        <f>B53*C53</f>
        <v>3.1760000000000002</v>
      </c>
      <c r="E53" s="209">
        <v>0</v>
      </c>
      <c r="F53" s="209">
        <f t="shared" si="5"/>
        <v>3.1760000000000002</v>
      </c>
      <c r="G53" s="209">
        <f t="shared" ref="G53:G65" si="6">F53</f>
        <v>3.1760000000000002</v>
      </c>
      <c r="H53" s="246"/>
    </row>
    <row r="54" spans="1:10" ht="15" x14ac:dyDescent="0.2">
      <c r="A54" s="230" t="s">
        <v>45</v>
      </c>
      <c r="B54" s="209">
        <v>28.4</v>
      </c>
      <c r="C54" s="209">
        <v>0.1</v>
      </c>
      <c r="D54" s="209">
        <f>B54*C54</f>
        <v>2.84</v>
      </c>
      <c r="E54" s="266">
        <v>0</v>
      </c>
      <c r="F54" s="209">
        <f t="shared" si="5"/>
        <v>2.84</v>
      </c>
      <c r="G54" s="209">
        <f>F54</f>
        <v>2.84</v>
      </c>
      <c r="H54" s="257"/>
    </row>
    <row r="55" spans="1:10" ht="15.75" thickBot="1" x14ac:dyDescent="0.25">
      <c r="A55" s="264" t="s">
        <v>48</v>
      </c>
      <c r="B55" s="217">
        <v>32.200000000000003</v>
      </c>
      <c r="C55" s="217">
        <v>0.1</v>
      </c>
      <c r="D55" s="217">
        <f>B55*C55</f>
        <v>3.2200000000000006</v>
      </c>
      <c r="E55" s="217">
        <v>0</v>
      </c>
      <c r="F55" s="217">
        <f t="shared" si="5"/>
        <v>3.2200000000000006</v>
      </c>
      <c r="G55" s="217">
        <f>F55</f>
        <v>3.2200000000000006</v>
      </c>
      <c r="H55" s="247"/>
    </row>
    <row r="56" spans="1:10" ht="15" x14ac:dyDescent="0.2">
      <c r="A56" s="230" t="s">
        <v>46</v>
      </c>
      <c r="B56" s="231">
        <v>22.94</v>
      </c>
      <c r="C56" s="208">
        <f>3.06</f>
        <v>3.06</v>
      </c>
      <c r="D56" s="209">
        <f>B56*C56</f>
        <v>70.196400000000011</v>
      </c>
      <c r="E56" s="209">
        <f>'Проемы ГП-2'!G9/2.27*2.92</f>
        <v>44.383999999999986</v>
      </c>
      <c r="F56" s="209">
        <f t="shared" si="5"/>
        <v>25.812400000000025</v>
      </c>
      <c r="G56" s="209">
        <f>F56</f>
        <v>25.812400000000025</v>
      </c>
      <c r="H56" s="209">
        <f>SUM('Проемы ГП-2'!F7:F8)*2*I51</f>
        <v>0.84</v>
      </c>
    </row>
    <row r="57" spans="1:10" ht="15" x14ac:dyDescent="0.2">
      <c r="A57" s="388" t="s">
        <v>47</v>
      </c>
      <c r="B57" s="244">
        <v>25.11</v>
      </c>
      <c r="C57" s="208">
        <f>3.06</f>
        <v>3.06</v>
      </c>
      <c r="D57" s="384">
        <f>B57*C57+B58*C58</f>
        <v>97.385100000000008</v>
      </c>
      <c r="E57" s="384">
        <f>'Проемы ГП-2'!G14/2.27*2.92</f>
        <v>46.865999999999993</v>
      </c>
      <c r="F57" s="384">
        <f t="shared" si="5"/>
        <v>50.519100000000016</v>
      </c>
      <c r="G57" s="384">
        <f t="shared" si="6"/>
        <v>50.519100000000016</v>
      </c>
      <c r="H57" s="384">
        <f>SUM('Проемы ГП-2'!F10:F13)*2*I51</f>
        <v>0.84</v>
      </c>
    </row>
    <row r="58" spans="1:10" ht="15" x14ac:dyDescent="0.2">
      <c r="A58" s="389"/>
      <c r="B58" s="244">
        <v>6.65</v>
      </c>
      <c r="C58" s="208">
        <f>3.34-0.25</f>
        <v>3.09</v>
      </c>
      <c r="D58" s="342"/>
      <c r="E58" s="342"/>
      <c r="F58" s="342"/>
      <c r="G58" s="342"/>
      <c r="H58" s="342"/>
    </row>
    <row r="59" spans="1:10" ht="15" x14ac:dyDescent="0.2">
      <c r="A59" s="390" t="s">
        <v>45</v>
      </c>
      <c r="B59" s="209">
        <v>17.45</v>
      </c>
      <c r="C59" s="213">
        <f>3.06</f>
        <v>3.06</v>
      </c>
      <c r="D59" s="341">
        <f>B59*C59+B60*C60</f>
        <v>87.232499999999987</v>
      </c>
      <c r="E59" s="341">
        <f>'Проемы ГП-2'!G19/2.27*2.92</f>
        <v>40.587999999999994</v>
      </c>
      <c r="F59" s="341">
        <f>D59-E59</f>
        <v>46.644499999999994</v>
      </c>
      <c r="G59" s="341">
        <f t="shared" si="6"/>
        <v>46.644499999999994</v>
      </c>
      <c r="H59" s="341">
        <f>SUM('Проемы ГП-2'!F15:F18)*2*I51</f>
        <v>0.72</v>
      </c>
    </row>
    <row r="60" spans="1:10" ht="15" x14ac:dyDescent="0.2">
      <c r="A60" s="389"/>
      <c r="B60" s="209">
        <v>10.95</v>
      </c>
      <c r="C60" s="208">
        <f>3.34-0.25</f>
        <v>3.09</v>
      </c>
      <c r="D60" s="342"/>
      <c r="E60" s="342"/>
      <c r="F60" s="342"/>
      <c r="G60" s="342"/>
      <c r="H60" s="342"/>
    </row>
    <row r="61" spans="1:10" ht="15" x14ac:dyDescent="0.2">
      <c r="A61" s="390" t="s">
        <v>48</v>
      </c>
      <c r="B61" s="209">
        <v>20.350000000000001</v>
      </c>
      <c r="C61" s="208">
        <f>3.06</f>
        <v>3.06</v>
      </c>
      <c r="D61" s="341">
        <f>B61*C61+B62*C62</f>
        <v>106.95240000000001</v>
      </c>
      <c r="E61" s="341">
        <f>'Проемы ГП-2'!G25/2.27*2.92</f>
        <v>53.143999999999984</v>
      </c>
      <c r="F61" s="341">
        <f>D61-E61</f>
        <v>53.808400000000027</v>
      </c>
      <c r="G61" s="341">
        <f t="shared" si="6"/>
        <v>53.808400000000027</v>
      </c>
      <c r="H61" s="341">
        <f>SUM('Проемы ГП-2'!F20:F24)*2*I51</f>
        <v>0.96</v>
      </c>
    </row>
    <row r="62" spans="1:10" ht="15.75" thickBot="1" x14ac:dyDescent="0.25">
      <c r="A62" s="391"/>
      <c r="B62" s="217">
        <v>14.46</v>
      </c>
      <c r="C62" s="253">
        <f>3.34-0.25</f>
        <v>3.09</v>
      </c>
      <c r="D62" s="386"/>
      <c r="E62" s="386"/>
      <c r="F62" s="386"/>
      <c r="G62" s="386"/>
      <c r="H62" s="386"/>
    </row>
    <row r="63" spans="1:10" ht="15" x14ac:dyDescent="0.2">
      <c r="A63" s="258" t="s">
        <v>213</v>
      </c>
      <c r="B63" s="248"/>
      <c r="C63" s="248"/>
      <c r="D63" s="265">
        <f>2.3+7.2+4.7+5.2+9.6</f>
        <v>29</v>
      </c>
      <c r="E63" s="265"/>
      <c r="F63" s="265">
        <f>D63-E63</f>
        <v>29</v>
      </c>
      <c r="G63" s="265">
        <f t="shared" si="6"/>
        <v>29</v>
      </c>
      <c r="H63" s="248"/>
    </row>
    <row r="64" spans="1:10" ht="15" x14ac:dyDescent="0.2">
      <c r="A64" s="259" t="s">
        <v>169</v>
      </c>
      <c r="B64" s="246"/>
      <c r="C64" s="246"/>
      <c r="D64" s="246"/>
      <c r="E64" s="209">
        <f>1.1*1.95</f>
        <v>2.145</v>
      </c>
      <c r="F64" s="209">
        <f>(4.58*5.59+15.42*2+5.7*1.04)-E64</f>
        <v>60.225199999999994</v>
      </c>
      <c r="G64" s="209">
        <f t="shared" si="6"/>
        <v>60.225199999999994</v>
      </c>
      <c r="H64" s="209">
        <f>1*2*I51</f>
        <v>0.12</v>
      </c>
    </row>
    <row r="65" spans="1:8" ht="15.75" thickBot="1" x14ac:dyDescent="0.25">
      <c r="A65" s="260" t="s">
        <v>324</v>
      </c>
      <c r="B65" s="268">
        <f>3.8*2</f>
        <v>7.6</v>
      </c>
      <c r="C65" s="268">
        <v>0.2</v>
      </c>
      <c r="D65" s="268">
        <f>B65*C65+4.4*2.3*2+0.52*2</f>
        <v>22.799999999999997</v>
      </c>
      <c r="E65" s="268">
        <f>(1.3-0.05*2)*(1-0.05*2)*2</f>
        <v>2.16</v>
      </c>
      <c r="F65" s="209">
        <f>D65-E65</f>
        <v>20.639999999999997</v>
      </c>
      <c r="G65" s="209">
        <f t="shared" si="6"/>
        <v>20.639999999999997</v>
      </c>
      <c r="H65" s="268">
        <f>'Проемы ГП-2'!F27*4*I51</f>
        <v>0.48</v>
      </c>
    </row>
    <row r="66" spans="1:8" ht="15.75" thickBot="1" x14ac:dyDescent="0.25">
      <c r="A66" s="261" t="s">
        <v>33</v>
      </c>
      <c r="B66" s="249"/>
      <c r="C66" s="249"/>
      <c r="D66" s="249"/>
      <c r="E66" s="249"/>
      <c r="F66" s="240">
        <f>SUM(F52:F65)</f>
        <v>298.17960000000005</v>
      </c>
      <c r="G66" s="239"/>
      <c r="H66" s="240">
        <f>SUM(G52:G65,H52:H65)</f>
        <v>302.13960000000003</v>
      </c>
    </row>
    <row r="67" spans="1:8" ht="15.75" thickBot="1" x14ac:dyDescent="0.25">
      <c r="A67" s="261" t="s">
        <v>164</v>
      </c>
      <c r="B67" s="249"/>
      <c r="C67" s="249"/>
      <c r="D67" s="249"/>
      <c r="E67" s="249"/>
      <c r="F67" s="241">
        <f>F66*1</f>
        <v>298.17960000000005</v>
      </c>
      <c r="G67" s="239"/>
      <c r="H67" s="241">
        <f>H66*1</f>
        <v>302.13960000000003</v>
      </c>
    </row>
    <row r="68" spans="1:8" ht="15" x14ac:dyDescent="0.2">
      <c r="A68" s="262"/>
      <c r="B68" s="262"/>
      <c r="C68" s="262"/>
      <c r="D68" s="262"/>
      <c r="E68" s="262"/>
      <c r="F68" s="263" t="s">
        <v>16</v>
      </c>
      <c r="G68" s="262"/>
      <c r="H68" s="263" t="s">
        <v>16</v>
      </c>
    </row>
    <row r="69" spans="1:8" ht="13.5" thickBot="1" x14ac:dyDescent="0.25"/>
    <row r="70" spans="1:8" ht="16.5" x14ac:dyDescent="0.2">
      <c r="A70" s="366" t="s">
        <v>332</v>
      </c>
      <c r="B70" s="367"/>
      <c r="C70" s="367"/>
      <c r="D70" s="367"/>
      <c r="E70" s="367"/>
      <c r="F70" s="368"/>
    </row>
    <row r="71" spans="1:8" ht="45" x14ac:dyDescent="0.2">
      <c r="A71" s="274" t="s">
        <v>26</v>
      </c>
      <c r="B71" s="271" t="s">
        <v>27</v>
      </c>
      <c r="C71" s="271" t="s">
        <v>21</v>
      </c>
      <c r="D71" s="271" t="s">
        <v>22</v>
      </c>
      <c r="E71" s="271" t="s">
        <v>28</v>
      </c>
      <c r="F71" s="275" t="s">
        <v>334</v>
      </c>
    </row>
    <row r="72" spans="1:8" ht="30" x14ac:dyDescent="0.2">
      <c r="A72" s="276" t="s">
        <v>333</v>
      </c>
      <c r="B72" s="88"/>
      <c r="C72" s="279"/>
      <c r="D72" s="88"/>
      <c r="E72" s="88"/>
      <c r="F72" s="277"/>
    </row>
    <row r="73" spans="1:8" ht="15" x14ac:dyDescent="0.2">
      <c r="A73" s="230" t="s">
        <v>46</v>
      </c>
      <c r="B73" s="209">
        <v>22.94</v>
      </c>
      <c r="C73" s="213">
        <v>3.06</v>
      </c>
      <c r="D73" s="268">
        <f>B73*C73</f>
        <v>70.196400000000011</v>
      </c>
      <c r="E73" s="268">
        <f>'Проемы ГП-2'!G9/2.27*2.92</f>
        <v>44.383999999999986</v>
      </c>
      <c r="F73" s="282">
        <f>D73-E73</f>
        <v>25.812400000000025</v>
      </c>
    </row>
    <row r="74" spans="1:8" ht="15" x14ac:dyDescent="0.2">
      <c r="A74" s="388" t="s">
        <v>47</v>
      </c>
      <c r="B74" s="265">
        <v>25.11</v>
      </c>
      <c r="C74" s="213">
        <f>3.06</f>
        <v>3.06</v>
      </c>
      <c r="D74" s="341">
        <f>B74*C74+B75*C75</f>
        <v>97.385100000000008</v>
      </c>
      <c r="E74" s="341">
        <f>'Проемы ГП-2'!G14/2.27*2.92</f>
        <v>46.865999999999993</v>
      </c>
      <c r="F74" s="372">
        <f>D74-E74</f>
        <v>50.519100000000016</v>
      </c>
    </row>
    <row r="75" spans="1:8" ht="15" x14ac:dyDescent="0.2">
      <c r="A75" s="389"/>
      <c r="B75" s="209">
        <v>6.65</v>
      </c>
      <c r="C75" s="208">
        <f>3.34-0.25</f>
        <v>3.09</v>
      </c>
      <c r="D75" s="342"/>
      <c r="E75" s="342"/>
      <c r="F75" s="373"/>
    </row>
    <row r="76" spans="1:8" ht="15" x14ac:dyDescent="0.2">
      <c r="A76" s="390" t="s">
        <v>45</v>
      </c>
      <c r="B76" s="266">
        <v>17.45</v>
      </c>
      <c r="C76" s="213">
        <f t="shared" ref="C76" si="7">3.06</f>
        <v>3.06</v>
      </c>
      <c r="D76" s="341">
        <f t="shared" ref="D76" si="8">B76*C76+B77*C77</f>
        <v>87.232499999999987</v>
      </c>
      <c r="E76" s="341">
        <f>'Проемы ГП-2'!G19/2.27*2.92</f>
        <v>40.587999999999994</v>
      </c>
      <c r="F76" s="372">
        <f t="shared" ref="F76" si="9">D76-E76</f>
        <v>46.644499999999994</v>
      </c>
    </row>
    <row r="77" spans="1:8" ht="15" x14ac:dyDescent="0.2">
      <c r="A77" s="389"/>
      <c r="B77" s="266">
        <v>10.95</v>
      </c>
      <c r="C77" s="208">
        <f t="shared" ref="C77" si="10">3.34-0.25</f>
        <v>3.09</v>
      </c>
      <c r="D77" s="342"/>
      <c r="E77" s="342"/>
      <c r="F77" s="373"/>
    </row>
    <row r="78" spans="1:8" ht="15" x14ac:dyDescent="0.2">
      <c r="A78" s="390" t="s">
        <v>48</v>
      </c>
      <c r="B78" s="209">
        <v>20.350000000000001</v>
      </c>
      <c r="C78" s="213">
        <f t="shared" ref="C78" si="11">3.06</f>
        <v>3.06</v>
      </c>
      <c r="D78" s="374">
        <f t="shared" ref="D78" si="12">B78*C78+B79*C79</f>
        <v>106.95240000000001</v>
      </c>
      <c r="E78" s="374">
        <f>'Проемы ГП-2'!G25/2.27*2.92</f>
        <v>53.143999999999984</v>
      </c>
      <c r="F78" s="375">
        <f t="shared" ref="F78" si="13">D78-E78</f>
        <v>53.808400000000027</v>
      </c>
    </row>
    <row r="79" spans="1:8" ht="15.75" thickBot="1" x14ac:dyDescent="0.25">
      <c r="A79" s="391"/>
      <c r="B79" s="209">
        <v>14.46</v>
      </c>
      <c r="C79" s="213">
        <f t="shared" ref="C79" si="14">3.34-0.25</f>
        <v>3.09</v>
      </c>
      <c r="D79" s="374"/>
      <c r="E79" s="374"/>
      <c r="F79" s="375"/>
    </row>
    <row r="80" spans="1:8" ht="15.75" thickBot="1" x14ac:dyDescent="0.25">
      <c r="A80" s="45" t="s">
        <v>335</v>
      </c>
      <c r="B80" s="46"/>
      <c r="C80" s="46"/>
      <c r="D80" s="47"/>
      <c r="E80" s="46"/>
      <c r="F80" s="283">
        <f>SUM(F73:F79)</f>
        <v>176.78440000000006</v>
      </c>
    </row>
    <row r="81" spans="1:7" ht="15.75" thickBot="1" x14ac:dyDescent="0.25">
      <c r="A81" s="45" t="s">
        <v>164</v>
      </c>
      <c r="B81" s="46"/>
      <c r="C81" s="46"/>
      <c r="D81" s="47"/>
      <c r="E81" s="46"/>
      <c r="F81" s="284">
        <f>F80*1</f>
        <v>176.78440000000006</v>
      </c>
    </row>
    <row r="82" spans="1:7" ht="15" x14ac:dyDescent="0.2">
      <c r="F82" s="42" t="s">
        <v>16</v>
      </c>
    </row>
    <row r="83" spans="1:7" ht="13.5" thickBot="1" x14ac:dyDescent="0.25"/>
    <row r="84" spans="1:7" ht="16.5" x14ac:dyDescent="0.2">
      <c r="A84" s="363" t="s">
        <v>337</v>
      </c>
      <c r="B84" s="364"/>
      <c r="C84" s="364"/>
      <c r="D84" s="364"/>
      <c r="E84" s="364"/>
      <c r="F84" s="365"/>
      <c r="G84" s="32" t="s">
        <v>338</v>
      </c>
    </row>
    <row r="85" spans="1:7" ht="45.75" thickBot="1" x14ac:dyDescent="0.25">
      <c r="A85" s="304" t="s">
        <v>26</v>
      </c>
      <c r="B85" s="305" t="s">
        <v>27</v>
      </c>
      <c r="C85" s="305" t="s">
        <v>21</v>
      </c>
      <c r="D85" s="305" t="s">
        <v>22</v>
      </c>
      <c r="E85" s="305" t="s">
        <v>28</v>
      </c>
      <c r="F85" s="306" t="s">
        <v>341</v>
      </c>
    </row>
    <row r="86" spans="1:7" ht="15" x14ac:dyDescent="0.2">
      <c r="A86" s="278" t="s">
        <v>213</v>
      </c>
      <c r="B86" s="269"/>
      <c r="C86" s="269"/>
      <c r="D86" s="265">
        <f>2.3+7.2+4.7+5.2+9.6</f>
        <v>29</v>
      </c>
      <c r="E86" s="265"/>
      <c r="F86" s="265">
        <f>D86-E86</f>
        <v>29</v>
      </c>
    </row>
    <row r="87" spans="1:7" ht="15" x14ac:dyDescent="0.2">
      <c r="A87" s="308" t="s">
        <v>169</v>
      </c>
      <c r="B87" s="246"/>
      <c r="C87" s="246"/>
      <c r="D87" s="246"/>
      <c r="E87" s="209">
        <f>1.1*1.95</f>
        <v>2.145</v>
      </c>
      <c r="F87" s="209">
        <f>(4.58*5.59+15.42*2+5.7*1.04)-E87</f>
        <v>60.225199999999994</v>
      </c>
    </row>
    <row r="88" spans="1:7" ht="15.75" thickBot="1" x14ac:dyDescent="0.25">
      <c r="A88" s="191" t="s">
        <v>324</v>
      </c>
      <c r="B88" s="268">
        <f>3.8*2</f>
        <v>7.6</v>
      </c>
      <c r="C88" s="268">
        <v>0.2</v>
      </c>
      <c r="D88" s="268">
        <f>B88*C88+4.4*2.3*2+0.52*2</f>
        <v>22.799999999999997</v>
      </c>
      <c r="E88" s="268">
        <f>(1.3-0.05*2)*(1-0.05*2)*2</f>
        <v>2.16</v>
      </c>
      <c r="F88" s="209">
        <f>D88-E88</f>
        <v>20.639999999999997</v>
      </c>
    </row>
    <row r="89" spans="1:7" ht="15.75" thickBot="1" x14ac:dyDescent="0.25">
      <c r="A89" s="261" t="s">
        <v>335</v>
      </c>
      <c r="B89" s="249"/>
      <c r="C89" s="249"/>
      <c r="D89" s="250"/>
      <c r="E89" s="249"/>
      <c r="F89" s="283">
        <f>SUM(F86:F88)</f>
        <v>109.8652</v>
      </c>
    </row>
    <row r="90" spans="1:7" ht="15.75" thickBot="1" x14ac:dyDescent="0.25">
      <c r="A90" s="261" t="s">
        <v>164</v>
      </c>
      <c r="B90" s="249"/>
      <c r="C90" s="249"/>
      <c r="D90" s="250"/>
      <c r="E90" s="249"/>
      <c r="F90" s="284">
        <f>F89*1</f>
        <v>109.8652</v>
      </c>
    </row>
    <row r="91" spans="1:7" ht="15" x14ac:dyDescent="0.2">
      <c r="A91" s="262"/>
      <c r="B91" s="262"/>
      <c r="C91" s="262"/>
      <c r="D91" s="262"/>
      <c r="E91" s="262"/>
      <c r="F91" s="263" t="s">
        <v>16</v>
      </c>
    </row>
  </sheetData>
  <mergeCells count="40">
    <mergeCell ref="A84:F84"/>
    <mergeCell ref="A76:A77"/>
    <mergeCell ref="D76:D77"/>
    <mergeCell ref="E76:E77"/>
    <mergeCell ref="F76:F77"/>
    <mergeCell ref="A78:A79"/>
    <mergeCell ref="D78:D79"/>
    <mergeCell ref="E78:E79"/>
    <mergeCell ref="F78:F79"/>
    <mergeCell ref="A70:F70"/>
    <mergeCell ref="A74:A75"/>
    <mergeCell ref="D74:D75"/>
    <mergeCell ref="E74:E75"/>
    <mergeCell ref="F74:F75"/>
    <mergeCell ref="H59:H60"/>
    <mergeCell ref="A61:A62"/>
    <mergeCell ref="D61:D62"/>
    <mergeCell ref="E61:E62"/>
    <mergeCell ref="F61:F62"/>
    <mergeCell ref="G61:G62"/>
    <mergeCell ref="H61:H62"/>
    <mergeCell ref="A59:A60"/>
    <mergeCell ref="D59:D60"/>
    <mergeCell ref="E59:E60"/>
    <mergeCell ref="F59:F60"/>
    <mergeCell ref="G59:G60"/>
    <mergeCell ref="A50:H50"/>
    <mergeCell ref="A57:A58"/>
    <mergeCell ref="D57:D58"/>
    <mergeCell ref="E57:E58"/>
    <mergeCell ref="F57:F58"/>
    <mergeCell ref="G57:G58"/>
    <mergeCell ref="H57:H58"/>
    <mergeCell ref="I15:I19"/>
    <mergeCell ref="I20:I23"/>
    <mergeCell ref="A1:I1"/>
    <mergeCell ref="A3:I3"/>
    <mergeCell ref="A5:I5"/>
    <mergeCell ref="I11:I14"/>
    <mergeCell ref="I7:I10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38"/>
  <sheetViews>
    <sheetView zoomScaleNormal="100" workbookViewId="0">
      <selection activeCell="A29" sqref="A29:G29"/>
    </sheetView>
  </sheetViews>
  <sheetFormatPr defaultRowHeight="12.75" outlineLevelRow="1" x14ac:dyDescent="0.2"/>
  <cols>
    <col min="1" max="1" width="15.83203125" customWidth="1"/>
    <col min="2" max="2" width="13.33203125" customWidth="1"/>
    <col min="3" max="3" width="11" customWidth="1"/>
    <col min="4" max="4" width="11.1640625" customWidth="1"/>
    <col min="5" max="5" width="10.83203125" customWidth="1"/>
    <col min="6" max="6" width="11.1640625" customWidth="1"/>
    <col min="7" max="7" width="11" customWidth="1"/>
    <col min="8" max="8" width="9.5" customWidth="1"/>
    <col min="9" max="9" width="15.33203125" customWidth="1"/>
    <col min="10" max="10" width="13.33203125" customWidth="1"/>
    <col min="11" max="12" width="11" customWidth="1"/>
    <col min="13" max="13" width="10.83203125" customWidth="1"/>
    <col min="14" max="14" width="11.1640625" customWidth="1"/>
    <col min="15" max="15" width="11" customWidth="1"/>
    <col min="17" max="17" width="15.5" customWidth="1"/>
    <col min="18" max="18" width="13.33203125" customWidth="1"/>
    <col min="19" max="20" width="11" customWidth="1"/>
    <col min="21" max="21" width="10.83203125" customWidth="1"/>
    <col min="22" max="22" width="11.1640625" customWidth="1"/>
    <col min="23" max="23" width="11" customWidth="1"/>
  </cols>
  <sheetData>
    <row r="1" spans="1:23" ht="16.5" x14ac:dyDescent="0.25">
      <c r="A1" s="77" t="s">
        <v>88</v>
      </c>
      <c r="B1" s="78"/>
      <c r="C1" s="78"/>
      <c r="D1" s="78"/>
      <c r="E1" s="78"/>
      <c r="F1" s="78"/>
      <c r="G1" s="73">
        <v>0.05</v>
      </c>
      <c r="H1" s="74" t="s">
        <v>67</v>
      </c>
      <c r="I1" s="96" t="s">
        <v>129</v>
      </c>
    </row>
    <row r="4" spans="1:23" ht="15.75" outlineLevel="1" x14ac:dyDescent="0.2">
      <c r="A4" s="63" t="s">
        <v>39</v>
      </c>
      <c r="I4" s="63" t="s">
        <v>41</v>
      </c>
      <c r="Q4" s="63" t="s">
        <v>94</v>
      </c>
    </row>
    <row r="5" spans="1:23" outlineLevel="1" x14ac:dyDescent="0.2"/>
    <row r="6" spans="1:23" ht="25.5" outlineLevel="1" x14ac:dyDescent="0.2">
      <c r="A6" s="56" t="s">
        <v>19</v>
      </c>
      <c r="B6" s="57" t="s">
        <v>40</v>
      </c>
      <c r="C6" s="57" t="s">
        <v>20</v>
      </c>
      <c r="D6" s="57" t="s">
        <v>21</v>
      </c>
      <c r="E6" s="57" t="s">
        <v>24</v>
      </c>
      <c r="F6" s="57" t="s">
        <v>25</v>
      </c>
      <c r="G6" s="57" t="s">
        <v>23</v>
      </c>
      <c r="I6" s="56" t="s">
        <v>19</v>
      </c>
      <c r="J6" s="57" t="s">
        <v>40</v>
      </c>
      <c r="K6" s="57" t="s">
        <v>20</v>
      </c>
      <c r="L6" s="57" t="s">
        <v>21</v>
      </c>
      <c r="M6" s="57" t="s">
        <v>24</v>
      </c>
      <c r="N6" s="57" t="s">
        <v>25</v>
      </c>
      <c r="O6" s="57" t="s">
        <v>23</v>
      </c>
      <c r="P6" s="32"/>
      <c r="Q6" s="56" t="s">
        <v>19</v>
      </c>
      <c r="R6" s="57" t="s">
        <v>40</v>
      </c>
      <c r="S6" s="57" t="s">
        <v>20</v>
      </c>
      <c r="T6" s="57" t="s">
        <v>21</v>
      </c>
      <c r="U6" s="57" t="s">
        <v>24</v>
      </c>
      <c r="V6" s="57" t="s">
        <v>25</v>
      </c>
      <c r="W6" s="57" t="s">
        <v>23</v>
      </c>
    </row>
    <row r="7" spans="1:23" outlineLevel="1" x14ac:dyDescent="0.2">
      <c r="A7" s="60" t="s">
        <v>128</v>
      </c>
      <c r="B7" s="56" t="s">
        <v>170</v>
      </c>
      <c r="C7" s="58">
        <f>2.4-$G$1*2</f>
        <v>2.2999999999999998</v>
      </c>
      <c r="D7" s="58">
        <f t="shared" ref="D7:D16" si="0">2.92-$G$1-0.6</f>
        <v>2.27</v>
      </c>
      <c r="E7" s="58">
        <f>C7*D7</f>
        <v>5.2209999999999992</v>
      </c>
      <c r="F7" s="56">
        <v>1</v>
      </c>
      <c r="G7" s="58">
        <f>E7*F7</f>
        <v>5.2209999999999992</v>
      </c>
      <c r="I7" s="60" t="s">
        <v>128</v>
      </c>
      <c r="J7" s="56" t="s">
        <v>98</v>
      </c>
      <c r="K7" s="58">
        <f>2.4-$G$1*2</f>
        <v>2.2999999999999998</v>
      </c>
      <c r="L7" s="58">
        <f>1.8-$G$1</f>
        <v>1.75</v>
      </c>
      <c r="M7" s="58">
        <f>K7*L7</f>
        <v>4.0249999999999995</v>
      </c>
      <c r="N7" s="56">
        <v>4</v>
      </c>
      <c r="O7" s="58">
        <f>M7*N7</f>
        <v>16.099999999999998</v>
      </c>
      <c r="P7" s="32"/>
      <c r="Q7" s="60" t="s">
        <v>128</v>
      </c>
      <c r="R7" s="56" t="s">
        <v>98</v>
      </c>
      <c r="S7" s="58">
        <f>2.4-$G$1*2</f>
        <v>2.2999999999999998</v>
      </c>
      <c r="T7" s="58">
        <f t="shared" ref="T7:T12" si="1">1.8-$G$1</f>
        <v>1.75</v>
      </c>
      <c r="U7" s="58">
        <f t="shared" ref="U7:U12" si="2">S7*T7</f>
        <v>4.0249999999999995</v>
      </c>
      <c r="V7" s="56">
        <v>2</v>
      </c>
      <c r="W7" s="58">
        <f t="shared" ref="W7:W12" si="3">U7*V7</f>
        <v>8.0499999999999989</v>
      </c>
    </row>
    <row r="8" spans="1:23" outlineLevel="1" x14ac:dyDescent="0.2">
      <c r="A8" s="55"/>
      <c r="B8" s="56" t="s">
        <v>171</v>
      </c>
      <c r="C8" s="58">
        <f>2.1-$G$1*2</f>
        <v>2</v>
      </c>
      <c r="D8" s="58">
        <f t="shared" si="0"/>
        <v>2.27</v>
      </c>
      <c r="E8" s="58">
        <f t="shared" ref="E8:E15" si="4">C8*D8</f>
        <v>4.54</v>
      </c>
      <c r="F8" s="56">
        <v>1</v>
      </c>
      <c r="G8" s="58">
        <f t="shared" ref="G8:G15" si="5">E8*F8</f>
        <v>4.54</v>
      </c>
      <c r="I8" s="55"/>
      <c r="J8" s="56" t="s">
        <v>136</v>
      </c>
      <c r="K8" s="58">
        <f>2.1-$G$1*2</f>
        <v>2</v>
      </c>
      <c r="L8" s="58">
        <f>1.8-$G$1</f>
        <v>1.75</v>
      </c>
      <c r="M8" s="58">
        <f>K8*L8</f>
        <v>3.5</v>
      </c>
      <c r="N8" s="56">
        <v>2</v>
      </c>
      <c r="O8" s="58">
        <f t="shared" ref="O8:O14" si="6">M8*N8</f>
        <v>7</v>
      </c>
      <c r="P8" s="32"/>
      <c r="Q8" s="60"/>
      <c r="R8" s="56" t="s">
        <v>136</v>
      </c>
      <c r="S8" s="58">
        <f>2.1-$G$1*2</f>
        <v>2</v>
      </c>
      <c r="T8" s="58">
        <f t="shared" si="1"/>
        <v>1.75</v>
      </c>
      <c r="U8" s="58">
        <f t="shared" si="2"/>
        <v>3.5</v>
      </c>
      <c r="V8" s="56">
        <v>1</v>
      </c>
      <c r="W8" s="58">
        <f t="shared" si="3"/>
        <v>3.5</v>
      </c>
    </row>
    <row r="9" spans="1:23" ht="13.5" outlineLevel="1" thickBot="1" x14ac:dyDescent="0.25">
      <c r="A9" s="55"/>
      <c r="B9" s="204" t="s">
        <v>173</v>
      </c>
      <c r="C9" s="58">
        <f>2.8-$G$1*2</f>
        <v>2.6999999999999997</v>
      </c>
      <c r="D9" s="58">
        <f t="shared" si="0"/>
        <v>2.27</v>
      </c>
      <c r="E9" s="58">
        <f t="shared" si="4"/>
        <v>6.1289999999999996</v>
      </c>
      <c r="F9" s="56">
        <v>1</v>
      </c>
      <c r="G9" s="58">
        <f t="shared" si="5"/>
        <v>6.1289999999999996</v>
      </c>
      <c r="I9" s="67"/>
      <c r="J9" s="68"/>
      <c r="K9" s="69"/>
      <c r="L9" s="69"/>
      <c r="M9" s="58"/>
      <c r="N9" s="67" t="s">
        <v>57</v>
      </c>
      <c r="O9" s="69">
        <f>SUM(O7:O8)</f>
        <v>23.099999999999998</v>
      </c>
      <c r="P9" s="32"/>
      <c r="Q9" s="55"/>
      <c r="R9" s="56" t="s">
        <v>137</v>
      </c>
      <c r="S9" s="58">
        <f>1-$G$1*2</f>
        <v>0.9</v>
      </c>
      <c r="T9" s="58">
        <f t="shared" si="1"/>
        <v>1.75</v>
      </c>
      <c r="U9" s="58">
        <f t="shared" si="2"/>
        <v>1.575</v>
      </c>
      <c r="V9" s="56">
        <v>2</v>
      </c>
      <c r="W9" s="58">
        <f t="shared" si="3"/>
        <v>3.15</v>
      </c>
    </row>
    <row r="10" spans="1:23" outlineLevel="1" x14ac:dyDescent="0.2">
      <c r="A10" s="55"/>
      <c r="B10" s="204" t="s">
        <v>172</v>
      </c>
      <c r="C10" s="58">
        <f>2.15-$G$1*2</f>
        <v>2.0499999999999998</v>
      </c>
      <c r="D10" s="58">
        <f t="shared" si="0"/>
        <v>2.27</v>
      </c>
      <c r="E10" s="58">
        <f t="shared" si="4"/>
        <v>4.6534999999999993</v>
      </c>
      <c r="F10" s="56">
        <v>1</v>
      </c>
      <c r="G10" s="58">
        <f t="shared" si="5"/>
        <v>4.6534999999999993</v>
      </c>
      <c r="I10" s="70" t="s">
        <v>130</v>
      </c>
      <c r="J10" s="71" t="s">
        <v>98</v>
      </c>
      <c r="K10" s="58">
        <f>2.4-$G$1*2</f>
        <v>2.2999999999999998</v>
      </c>
      <c r="L10" s="58">
        <f>1.8-$G$1</f>
        <v>1.75</v>
      </c>
      <c r="M10" s="72">
        <f>K10*L10</f>
        <v>4.0249999999999995</v>
      </c>
      <c r="N10" s="71">
        <v>3</v>
      </c>
      <c r="O10" s="72">
        <f>M10*N10</f>
        <v>12.074999999999999</v>
      </c>
      <c r="P10" s="32"/>
      <c r="Q10" s="55"/>
      <c r="R10" s="56" t="s">
        <v>138</v>
      </c>
      <c r="S10" s="58">
        <f>1-$G$1*2</f>
        <v>0.9</v>
      </c>
      <c r="T10" s="58">
        <f t="shared" si="1"/>
        <v>1.75</v>
      </c>
      <c r="U10" s="58">
        <f t="shared" si="2"/>
        <v>1.575</v>
      </c>
      <c r="V10" s="56">
        <v>2</v>
      </c>
      <c r="W10" s="58">
        <f t="shared" si="3"/>
        <v>3.15</v>
      </c>
    </row>
    <row r="11" spans="1:23" ht="13.5" outlineLevel="1" thickBot="1" x14ac:dyDescent="0.25">
      <c r="A11" s="55"/>
      <c r="B11" s="56" t="s">
        <v>174</v>
      </c>
      <c r="C11" s="58">
        <f>2.4-$G$1*2</f>
        <v>2.2999999999999998</v>
      </c>
      <c r="D11" s="58">
        <f t="shared" si="0"/>
        <v>2.27</v>
      </c>
      <c r="E11" s="58">
        <f t="shared" si="4"/>
        <v>5.2209999999999992</v>
      </c>
      <c r="F11" s="56">
        <v>1</v>
      </c>
      <c r="G11" s="58">
        <f t="shared" si="5"/>
        <v>5.2209999999999992</v>
      </c>
      <c r="I11" s="67"/>
      <c r="J11" s="68"/>
      <c r="K11" s="69"/>
      <c r="L11" s="69"/>
      <c r="M11" s="69"/>
      <c r="N11" s="67" t="s">
        <v>57</v>
      </c>
      <c r="O11" s="69">
        <f>SUM(O10)</f>
        <v>12.074999999999999</v>
      </c>
      <c r="P11" s="32"/>
      <c r="Q11" s="76"/>
      <c r="R11" s="56" t="s">
        <v>62</v>
      </c>
      <c r="S11" s="58">
        <f>0.85-$G$1*2</f>
        <v>0.75</v>
      </c>
      <c r="T11" s="58">
        <f t="shared" si="1"/>
        <v>1.75</v>
      </c>
      <c r="U11" s="58">
        <f t="shared" si="2"/>
        <v>1.3125</v>
      </c>
      <c r="V11" s="92">
        <v>1</v>
      </c>
      <c r="W11" s="58">
        <f t="shared" si="3"/>
        <v>1.3125</v>
      </c>
    </row>
    <row r="12" spans="1:23" outlineLevel="1" x14ac:dyDescent="0.2">
      <c r="A12" s="55"/>
      <c r="B12" s="204" t="s">
        <v>175</v>
      </c>
      <c r="C12" s="58">
        <f>1.95-$G$1*2</f>
        <v>1.8499999999999999</v>
      </c>
      <c r="D12" s="58">
        <f t="shared" si="0"/>
        <v>2.27</v>
      </c>
      <c r="E12" s="58">
        <f t="shared" si="4"/>
        <v>4.1994999999999996</v>
      </c>
      <c r="F12" s="56">
        <v>1</v>
      </c>
      <c r="G12" s="58">
        <f t="shared" si="5"/>
        <v>4.1994999999999996</v>
      </c>
      <c r="I12" s="70" t="s">
        <v>131</v>
      </c>
      <c r="J12" s="71" t="s">
        <v>60</v>
      </c>
      <c r="K12" s="58">
        <f>1.3-$G$1*2</f>
        <v>1.2</v>
      </c>
      <c r="L12" s="58">
        <f>1.8-$G$1</f>
        <v>1.75</v>
      </c>
      <c r="M12" s="72">
        <f>K12*L12</f>
        <v>2.1</v>
      </c>
      <c r="N12" s="71">
        <v>1</v>
      </c>
      <c r="O12" s="72">
        <f>M12*N12</f>
        <v>2.1</v>
      </c>
      <c r="P12" s="32"/>
      <c r="Q12" s="76"/>
      <c r="R12" s="56" t="s">
        <v>64</v>
      </c>
      <c r="S12" s="58">
        <f>0.85-$G$1*2</f>
        <v>0.75</v>
      </c>
      <c r="T12" s="58">
        <f t="shared" si="1"/>
        <v>1.75</v>
      </c>
      <c r="U12" s="58">
        <f t="shared" si="2"/>
        <v>1.3125</v>
      </c>
      <c r="V12" s="92">
        <v>1</v>
      </c>
      <c r="W12" s="58">
        <f t="shared" si="3"/>
        <v>1.3125</v>
      </c>
    </row>
    <row r="13" spans="1:23" ht="13.5" outlineLevel="1" thickBot="1" x14ac:dyDescent="0.25">
      <c r="A13" s="55"/>
      <c r="B13" s="204" t="s">
        <v>176</v>
      </c>
      <c r="C13" s="58">
        <f>2.95-$G$1*2</f>
        <v>2.85</v>
      </c>
      <c r="D13" s="58">
        <f t="shared" si="0"/>
        <v>2.27</v>
      </c>
      <c r="E13" s="58">
        <f t="shared" si="4"/>
        <v>6.4695</v>
      </c>
      <c r="F13" s="56">
        <v>1</v>
      </c>
      <c r="G13" s="58">
        <f t="shared" si="5"/>
        <v>6.4695</v>
      </c>
      <c r="I13" s="55"/>
      <c r="J13" s="65" t="s">
        <v>98</v>
      </c>
      <c r="K13" s="58">
        <f>2.4-$G$1*2</f>
        <v>2.2999999999999998</v>
      </c>
      <c r="L13" s="58">
        <f>1.8-$G$1</f>
        <v>1.75</v>
      </c>
      <c r="M13" s="58">
        <f>K13*L13</f>
        <v>4.0249999999999995</v>
      </c>
      <c r="N13" s="56">
        <v>2</v>
      </c>
      <c r="O13" s="58">
        <f t="shared" si="6"/>
        <v>8.0499999999999989</v>
      </c>
      <c r="P13" s="32"/>
      <c r="Q13" s="67"/>
      <c r="R13" s="68"/>
      <c r="S13" s="69"/>
      <c r="T13" s="69"/>
      <c r="U13" s="58"/>
      <c r="V13" s="67" t="s">
        <v>57</v>
      </c>
      <c r="W13" s="69">
        <f>SUM(W7:W12)</f>
        <v>20.474999999999998</v>
      </c>
    </row>
    <row r="14" spans="1:23" outlineLevel="1" x14ac:dyDescent="0.2">
      <c r="A14" s="55"/>
      <c r="B14" s="204" t="s">
        <v>177</v>
      </c>
      <c r="C14" s="58">
        <f>3-$G$1*2</f>
        <v>2.9</v>
      </c>
      <c r="D14" s="58">
        <f t="shared" si="0"/>
        <v>2.27</v>
      </c>
      <c r="E14" s="58">
        <f t="shared" si="4"/>
        <v>6.5830000000000002</v>
      </c>
      <c r="F14" s="56">
        <v>1</v>
      </c>
      <c r="G14" s="58">
        <f t="shared" si="5"/>
        <v>6.5830000000000002</v>
      </c>
      <c r="I14" s="55"/>
      <c r="J14" s="56" t="s">
        <v>136</v>
      </c>
      <c r="K14" s="58">
        <f>2.1-$G$1*2</f>
        <v>2</v>
      </c>
      <c r="L14" s="58">
        <f>1.8-$G$1</f>
        <v>1.75</v>
      </c>
      <c r="M14" s="58">
        <f>K14*L14</f>
        <v>3.5</v>
      </c>
      <c r="N14" s="56">
        <v>1</v>
      </c>
      <c r="O14" s="58">
        <f t="shared" si="6"/>
        <v>3.5</v>
      </c>
      <c r="P14" s="32"/>
      <c r="Q14" s="70" t="s">
        <v>130</v>
      </c>
      <c r="R14" s="71" t="s">
        <v>98</v>
      </c>
      <c r="S14" s="58">
        <f>2.4-$G$1*2</f>
        <v>2.2999999999999998</v>
      </c>
      <c r="T14" s="58">
        <f>1.8-$G$1</f>
        <v>1.75</v>
      </c>
      <c r="U14" s="72">
        <f>S14*T14</f>
        <v>4.0249999999999995</v>
      </c>
      <c r="V14" s="71">
        <v>1</v>
      </c>
      <c r="W14" s="72">
        <f>U14*V14</f>
        <v>4.0249999999999995</v>
      </c>
    </row>
    <row r="15" spans="1:23" ht="13.5" outlineLevel="1" thickBot="1" x14ac:dyDescent="0.25">
      <c r="A15" s="55"/>
      <c r="B15" s="56" t="s">
        <v>182</v>
      </c>
      <c r="C15" s="58">
        <f>2.5-$G$1*2</f>
        <v>2.4</v>
      </c>
      <c r="D15" s="58">
        <f t="shared" si="0"/>
        <v>2.27</v>
      </c>
      <c r="E15" s="58">
        <f t="shared" si="4"/>
        <v>5.4479999999999995</v>
      </c>
      <c r="F15" s="56">
        <v>1</v>
      </c>
      <c r="G15" s="58">
        <f t="shared" si="5"/>
        <v>5.4479999999999995</v>
      </c>
      <c r="I15" s="67"/>
      <c r="J15" s="68"/>
      <c r="K15" s="69"/>
      <c r="L15" s="69"/>
      <c r="M15" s="69"/>
      <c r="N15" s="67" t="s">
        <v>57</v>
      </c>
      <c r="O15" s="69">
        <f>SUM(O12:O14)</f>
        <v>13.649999999999999</v>
      </c>
      <c r="P15" s="32"/>
      <c r="Q15" s="55"/>
      <c r="R15" s="56" t="s">
        <v>137</v>
      </c>
      <c r="S15" s="58">
        <f>1-$G$1*2</f>
        <v>0.9</v>
      </c>
      <c r="T15" s="58">
        <f>1.8-$G$1</f>
        <v>1.75</v>
      </c>
      <c r="U15" s="58">
        <f>S15*T15</f>
        <v>1.575</v>
      </c>
      <c r="V15" s="56">
        <v>2</v>
      </c>
      <c r="W15" s="58">
        <f>U15*V15</f>
        <v>3.15</v>
      </c>
    </row>
    <row r="16" spans="1:23" outlineLevel="1" x14ac:dyDescent="0.2">
      <c r="A16" s="55"/>
      <c r="B16" s="204" t="s">
        <v>178</v>
      </c>
      <c r="C16" s="58">
        <f>2.45-$G$1*2</f>
        <v>2.35</v>
      </c>
      <c r="D16" s="58">
        <f t="shared" si="0"/>
        <v>2.27</v>
      </c>
      <c r="E16" s="58">
        <f>C16*D16</f>
        <v>5.3345000000000002</v>
      </c>
      <c r="F16" s="56">
        <v>1</v>
      </c>
      <c r="G16" s="58">
        <f>E16*F16</f>
        <v>5.3345000000000002</v>
      </c>
      <c r="I16" s="70" t="s">
        <v>132</v>
      </c>
      <c r="J16" s="71" t="s">
        <v>139</v>
      </c>
      <c r="K16" s="58">
        <f>2.7-$G$1*2</f>
        <v>2.6</v>
      </c>
      <c r="L16" s="58">
        <f>1.8-$G$1</f>
        <v>1.75</v>
      </c>
      <c r="M16" s="72">
        <f>K16*L16</f>
        <v>4.55</v>
      </c>
      <c r="N16" s="71">
        <v>2</v>
      </c>
      <c r="O16" s="72">
        <f>M16*N16</f>
        <v>9.1</v>
      </c>
      <c r="P16" s="32"/>
      <c r="Q16" s="55"/>
      <c r="R16" s="56" t="s">
        <v>138</v>
      </c>
      <c r="S16" s="58">
        <f>1-$G$1*2</f>
        <v>0.9</v>
      </c>
      <c r="T16" s="58">
        <f>1.8-$G$1</f>
        <v>1.75</v>
      </c>
      <c r="U16" s="58">
        <f>S16*T16</f>
        <v>1.575</v>
      </c>
      <c r="V16" s="56">
        <v>2</v>
      </c>
      <c r="W16" s="58">
        <f>U16*V16</f>
        <v>3.15</v>
      </c>
    </row>
    <row r="17" spans="1:23" ht="13.5" outlineLevel="1" thickBot="1" x14ac:dyDescent="0.25">
      <c r="A17" s="67"/>
      <c r="B17" s="68"/>
      <c r="C17" s="69"/>
      <c r="D17" s="69"/>
      <c r="E17" s="108"/>
      <c r="F17" s="67" t="s">
        <v>57</v>
      </c>
      <c r="G17" s="69">
        <f>SUM(G7:G16)</f>
        <v>53.798999999999992</v>
      </c>
      <c r="I17" s="67"/>
      <c r="J17" s="68"/>
      <c r="K17" s="69"/>
      <c r="L17" s="69"/>
      <c r="M17" s="69"/>
      <c r="N17" s="67" t="s">
        <v>57</v>
      </c>
      <c r="O17" s="69">
        <f>SUM(O16)</f>
        <v>9.1</v>
      </c>
      <c r="P17" s="32"/>
      <c r="Q17" s="67"/>
      <c r="R17" s="68"/>
      <c r="S17" s="69"/>
      <c r="T17" s="69"/>
      <c r="U17" s="69"/>
      <c r="V17" s="67" t="s">
        <v>57</v>
      </c>
      <c r="W17" s="69">
        <f>SUM(W14:W16)</f>
        <v>10.324999999999999</v>
      </c>
    </row>
    <row r="18" spans="1:23" outlineLevel="1" x14ac:dyDescent="0.2">
      <c r="A18" s="70" t="s">
        <v>130</v>
      </c>
      <c r="B18" s="56" t="s">
        <v>170</v>
      </c>
      <c r="C18" s="58">
        <f>2.4-$G$1*2</f>
        <v>2.2999999999999998</v>
      </c>
      <c r="D18" s="58">
        <f>2.92-$G$1-0.6</f>
        <v>2.27</v>
      </c>
      <c r="E18" s="66">
        <f>C18*D18</f>
        <v>5.2209999999999992</v>
      </c>
      <c r="F18" s="56">
        <v>2</v>
      </c>
      <c r="G18" s="58">
        <f>E18*F18</f>
        <v>10.441999999999998</v>
      </c>
      <c r="I18" s="64" t="s">
        <v>133</v>
      </c>
      <c r="J18" s="65" t="s">
        <v>140</v>
      </c>
      <c r="K18" s="66">
        <f>2.2-$G$1*2</f>
        <v>2.1</v>
      </c>
      <c r="L18" s="66">
        <f>2.6-$G$1</f>
        <v>2.5500000000000003</v>
      </c>
      <c r="M18" s="66">
        <f>K18*L18</f>
        <v>5.3550000000000004</v>
      </c>
      <c r="N18" s="65">
        <v>2</v>
      </c>
      <c r="O18" s="66">
        <f>M18*N18</f>
        <v>10.71</v>
      </c>
      <c r="P18" s="32"/>
      <c r="Q18" s="70" t="s">
        <v>131</v>
      </c>
      <c r="R18" s="71" t="s">
        <v>60</v>
      </c>
      <c r="S18" s="58">
        <f>1.3-$G$1*2</f>
        <v>1.2</v>
      </c>
      <c r="T18" s="58">
        <f t="shared" ref="T18:T23" si="7">1.8-$G$1</f>
        <v>1.75</v>
      </c>
      <c r="U18" s="72">
        <f t="shared" ref="U18:U23" si="8">S18*T18</f>
        <v>2.1</v>
      </c>
      <c r="V18" s="71">
        <v>1</v>
      </c>
      <c r="W18" s="72">
        <f t="shared" ref="W18:W23" si="9">U18*V18</f>
        <v>2.1</v>
      </c>
    </row>
    <row r="19" spans="1:23" outlineLevel="1" x14ac:dyDescent="0.2">
      <c r="A19" s="55"/>
      <c r="B19" s="204" t="s">
        <v>179</v>
      </c>
      <c r="C19" s="58">
        <f>2.65-$G$1*2</f>
        <v>2.5499999999999998</v>
      </c>
      <c r="D19" s="58">
        <f>2.92-$G$1-0.6</f>
        <v>2.27</v>
      </c>
      <c r="E19" s="58">
        <f>C19*D19</f>
        <v>5.7885</v>
      </c>
      <c r="F19" s="56">
        <v>1</v>
      </c>
      <c r="G19" s="58">
        <f>E19*F19</f>
        <v>5.7885</v>
      </c>
      <c r="I19" s="75"/>
      <c r="J19" s="65" t="s">
        <v>141</v>
      </c>
      <c r="K19" s="66">
        <f>2.2-$G$1*2</f>
        <v>2.1</v>
      </c>
      <c r="L19" s="66">
        <f>2.6-$G$1</f>
        <v>2.5500000000000003</v>
      </c>
      <c r="M19" s="66">
        <f>K19*L19</f>
        <v>5.3550000000000004</v>
      </c>
      <c r="N19" s="91">
        <v>2</v>
      </c>
      <c r="O19" s="66">
        <f>M19*N19</f>
        <v>10.71</v>
      </c>
      <c r="P19" s="32"/>
      <c r="Q19" s="55"/>
      <c r="R19" s="56" t="s">
        <v>98</v>
      </c>
      <c r="S19" s="58">
        <f>2.4-$G$1*2</f>
        <v>2.2999999999999998</v>
      </c>
      <c r="T19" s="58">
        <f t="shared" si="7"/>
        <v>1.75</v>
      </c>
      <c r="U19" s="58">
        <f t="shared" si="8"/>
        <v>4.0249999999999995</v>
      </c>
      <c r="V19" s="56">
        <v>1</v>
      </c>
      <c r="W19" s="58">
        <f t="shared" si="9"/>
        <v>4.0249999999999995</v>
      </c>
    </row>
    <row r="20" spans="1:23" ht="13.5" outlineLevel="1" thickBot="1" x14ac:dyDescent="0.25">
      <c r="A20" s="67"/>
      <c r="B20" s="68"/>
      <c r="C20" s="69"/>
      <c r="D20" s="69"/>
      <c r="E20" s="108"/>
      <c r="F20" s="67" t="s">
        <v>57</v>
      </c>
      <c r="G20" s="69">
        <f>SUM(G18:G19)</f>
        <v>16.230499999999999</v>
      </c>
      <c r="I20" s="67"/>
      <c r="J20" s="68"/>
      <c r="K20" s="69"/>
      <c r="L20" s="69"/>
      <c r="M20" s="69"/>
      <c r="N20" s="67" t="s">
        <v>57</v>
      </c>
      <c r="O20" s="69">
        <f>SUM(O18:O19)</f>
        <v>21.42</v>
      </c>
      <c r="P20" s="32"/>
      <c r="Q20" s="55"/>
      <c r="R20" s="56" t="s">
        <v>137</v>
      </c>
      <c r="S20" s="58">
        <f>1-$G$1*2</f>
        <v>0.9</v>
      </c>
      <c r="T20" s="58">
        <f t="shared" si="7"/>
        <v>1.75</v>
      </c>
      <c r="U20" s="58">
        <f t="shared" si="8"/>
        <v>1.575</v>
      </c>
      <c r="V20" s="56">
        <v>1</v>
      </c>
      <c r="W20" s="58">
        <f t="shared" si="9"/>
        <v>1.575</v>
      </c>
    </row>
    <row r="21" spans="1:23" outlineLevel="1" x14ac:dyDescent="0.2">
      <c r="A21" s="70" t="s">
        <v>131</v>
      </c>
      <c r="B21" s="56" t="s">
        <v>54</v>
      </c>
      <c r="C21" s="58">
        <f>1.3-$G$1*2</f>
        <v>1.2</v>
      </c>
      <c r="D21" s="58">
        <f>2.9-$G$1-0.6</f>
        <v>2.25</v>
      </c>
      <c r="E21" s="58">
        <f>C21*D21</f>
        <v>2.6999999999999997</v>
      </c>
      <c r="F21" s="56">
        <v>1</v>
      </c>
      <c r="G21" s="58">
        <f>E21*F21</f>
        <v>2.6999999999999997</v>
      </c>
      <c r="I21" s="70" t="s">
        <v>134</v>
      </c>
      <c r="J21" s="71" t="s">
        <v>141</v>
      </c>
      <c r="K21" s="66">
        <f>2.2-$G$1*2</f>
        <v>2.1</v>
      </c>
      <c r="L21" s="66">
        <f>2.6-$G$1</f>
        <v>2.5500000000000003</v>
      </c>
      <c r="M21" s="72">
        <f>K21*L21</f>
        <v>5.3550000000000004</v>
      </c>
      <c r="N21" s="71">
        <v>1</v>
      </c>
      <c r="O21" s="72">
        <f>M21*N21</f>
        <v>5.3550000000000004</v>
      </c>
      <c r="P21" s="32"/>
      <c r="Q21" s="55"/>
      <c r="R21" s="56" t="s">
        <v>138</v>
      </c>
      <c r="S21" s="58">
        <f>1-$G$1*2</f>
        <v>0.9</v>
      </c>
      <c r="T21" s="58">
        <f t="shared" si="7"/>
        <v>1.75</v>
      </c>
      <c r="U21" s="58">
        <f t="shared" si="8"/>
        <v>1.575</v>
      </c>
      <c r="V21" s="56">
        <v>1</v>
      </c>
      <c r="W21" s="58">
        <f t="shared" si="9"/>
        <v>1.575</v>
      </c>
    </row>
    <row r="22" spans="1:23" ht="13.5" outlineLevel="1" thickBot="1" x14ac:dyDescent="0.25">
      <c r="A22" s="55"/>
      <c r="B22" s="204" t="s">
        <v>181</v>
      </c>
      <c r="C22" s="58">
        <f>3.1-$G$1*2</f>
        <v>3</v>
      </c>
      <c r="D22" s="58">
        <f>2.92-$G$1-0.6</f>
        <v>2.27</v>
      </c>
      <c r="E22" s="58">
        <f>C22*D22</f>
        <v>6.8100000000000005</v>
      </c>
      <c r="F22" s="56">
        <v>1</v>
      </c>
      <c r="G22" s="58">
        <f>E22*F22</f>
        <v>6.8100000000000005</v>
      </c>
      <c r="I22" s="67"/>
      <c r="J22" s="68"/>
      <c r="K22" s="69"/>
      <c r="L22" s="69"/>
      <c r="M22" s="69"/>
      <c r="N22" s="67" t="s">
        <v>57</v>
      </c>
      <c r="O22" s="69">
        <f>SUM(O21:O21)</f>
        <v>5.3550000000000004</v>
      </c>
      <c r="P22" s="32"/>
      <c r="Q22" s="76"/>
      <c r="R22" s="56" t="s">
        <v>62</v>
      </c>
      <c r="S22" s="58">
        <f>0.85-$G$1*2</f>
        <v>0.75</v>
      </c>
      <c r="T22" s="58">
        <f t="shared" si="7"/>
        <v>1.75</v>
      </c>
      <c r="U22" s="58">
        <f t="shared" si="8"/>
        <v>1.3125</v>
      </c>
      <c r="V22" s="56">
        <v>1</v>
      </c>
      <c r="W22" s="58">
        <f t="shared" si="9"/>
        <v>1.3125</v>
      </c>
    </row>
    <row r="23" spans="1:23" outlineLevel="1" x14ac:dyDescent="0.2">
      <c r="A23" s="55"/>
      <c r="B23" s="56" t="s">
        <v>170</v>
      </c>
      <c r="C23" s="58">
        <f>2.4-$G$1*2</f>
        <v>2.2999999999999998</v>
      </c>
      <c r="D23" s="58">
        <f>2.92-$G$1-0.6</f>
        <v>2.27</v>
      </c>
      <c r="E23" s="58">
        <f>C23*D23</f>
        <v>5.2209999999999992</v>
      </c>
      <c r="F23" s="56">
        <v>3</v>
      </c>
      <c r="G23" s="58">
        <f>E23*F23</f>
        <v>15.662999999999997</v>
      </c>
      <c r="I23" s="70" t="s">
        <v>135</v>
      </c>
      <c r="J23" s="71" t="s">
        <v>140</v>
      </c>
      <c r="K23" s="66">
        <f>2.2-$G$1*2</f>
        <v>2.1</v>
      </c>
      <c r="L23" s="66">
        <f>2.6-$G$1</f>
        <v>2.5500000000000003</v>
      </c>
      <c r="M23" s="72">
        <f>K23*L23</f>
        <v>5.3550000000000004</v>
      </c>
      <c r="N23" s="71">
        <v>1</v>
      </c>
      <c r="O23" s="72">
        <f>M23*N23</f>
        <v>5.3550000000000004</v>
      </c>
      <c r="P23" s="32"/>
      <c r="Q23" s="76"/>
      <c r="R23" s="56" t="s">
        <v>64</v>
      </c>
      <c r="S23" s="58">
        <f>0.85-$G$1*2</f>
        <v>0.75</v>
      </c>
      <c r="T23" s="58">
        <f t="shared" si="7"/>
        <v>1.75</v>
      </c>
      <c r="U23" s="58">
        <f t="shared" si="8"/>
        <v>1.3125</v>
      </c>
      <c r="V23" s="56">
        <v>1</v>
      </c>
      <c r="W23" s="58">
        <f t="shared" si="9"/>
        <v>1.3125</v>
      </c>
    </row>
    <row r="24" spans="1:23" ht="13.5" outlineLevel="1" thickBot="1" x14ac:dyDescent="0.25">
      <c r="A24" s="55"/>
      <c r="B24" s="56" t="s">
        <v>171</v>
      </c>
      <c r="C24" s="58">
        <f>2.1-$G$1*2</f>
        <v>2</v>
      </c>
      <c r="D24" s="58">
        <f>2.92-$G$1-0.6</f>
        <v>2.27</v>
      </c>
      <c r="E24" s="58">
        <f>C24*D24</f>
        <v>4.54</v>
      </c>
      <c r="F24" s="56">
        <v>1</v>
      </c>
      <c r="G24" s="58">
        <f>E24*F24</f>
        <v>4.54</v>
      </c>
      <c r="I24" s="75"/>
      <c r="J24" s="65" t="s">
        <v>141</v>
      </c>
      <c r="K24" s="66">
        <f>2.2-$G$1*2</f>
        <v>2.1</v>
      </c>
      <c r="L24" s="66">
        <f>2.6-$G$1</f>
        <v>2.5500000000000003</v>
      </c>
      <c r="M24" s="66">
        <f>K24*L24</f>
        <v>5.3550000000000004</v>
      </c>
      <c r="N24" s="91">
        <v>1</v>
      </c>
      <c r="O24" s="66">
        <f>M24*N24</f>
        <v>5.3550000000000004</v>
      </c>
      <c r="P24" s="32"/>
      <c r="Q24" s="67"/>
      <c r="R24" s="68"/>
      <c r="S24" s="69"/>
      <c r="T24" s="69"/>
      <c r="U24" s="69"/>
      <c r="V24" s="67" t="s">
        <v>57</v>
      </c>
      <c r="W24" s="69">
        <f>SUM(W18:W23)</f>
        <v>11.9</v>
      </c>
    </row>
    <row r="25" spans="1:23" ht="13.5" outlineLevel="1" thickBot="1" x14ac:dyDescent="0.25">
      <c r="A25" s="67"/>
      <c r="B25" s="68"/>
      <c r="C25" s="69"/>
      <c r="D25" s="69"/>
      <c r="E25" s="69"/>
      <c r="F25" s="67" t="s">
        <v>57</v>
      </c>
      <c r="G25" s="69">
        <f>SUM(G21:G24)</f>
        <v>29.712999999999994</v>
      </c>
      <c r="I25" s="67"/>
      <c r="J25" s="68"/>
      <c r="K25" s="69"/>
      <c r="L25" s="69"/>
      <c r="M25" s="69"/>
      <c r="N25" s="67" t="s">
        <v>57</v>
      </c>
      <c r="O25" s="69">
        <f>SUM(O23:O24)</f>
        <v>10.71</v>
      </c>
      <c r="P25" s="32"/>
      <c r="Q25" s="70" t="s">
        <v>132</v>
      </c>
      <c r="R25" s="71" t="s">
        <v>139</v>
      </c>
      <c r="S25" s="58">
        <f>2.7-$G$1*2</f>
        <v>2.6</v>
      </c>
      <c r="T25" s="58">
        <f>1.8-$G$1</f>
        <v>1.75</v>
      </c>
      <c r="U25" s="72">
        <f>S25*T25</f>
        <v>4.55</v>
      </c>
      <c r="V25" s="71">
        <v>1</v>
      </c>
      <c r="W25" s="72">
        <f>U25*V25</f>
        <v>4.55</v>
      </c>
    </row>
    <row r="26" spans="1:23" outlineLevel="1" x14ac:dyDescent="0.2">
      <c r="A26" s="70" t="s">
        <v>132</v>
      </c>
      <c r="B26" s="56" t="s">
        <v>180</v>
      </c>
      <c r="C26" s="58">
        <f>2.7-$G$1*2</f>
        <v>2.6</v>
      </c>
      <c r="D26" s="58">
        <f>2.92-$G$1-0.6</f>
        <v>2.27</v>
      </c>
      <c r="E26" s="58">
        <f>C26*D26</f>
        <v>5.9020000000000001</v>
      </c>
      <c r="F26" s="56">
        <v>2</v>
      </c>
      <c r="G26" s="58">
        <f>E26*F26</f>
        <v>11.804</v>
      </c>
      <c r="I26" s="55"/>
      <c r="J26" s="55"/>
      <c r="K26" s="55"/>
      <c r="L26" s="55"/>
      <c r="M26" s="58"/>
      <c r="N26" s="56"/>
      <c r="O26" s="58"/>
      <c r="P26" s="32"/>
      <c r="Q26" s="55"/>
      <c r="R26" s="56" t="s">
        <v>122</v>
      </c>
      <c r="S26" s="58">
        <f>1.15-$G$1*2</f>
        <v>1.0499999999999998</v>
      </c>
      <c r="T26" s="58">
        <f>1.8-$G$1</f>
        <v>1.75</v>
      </c>
      <c r="U26" s="58">
        <f>S26*T26</f>
        <v>1.8374999999999997</v>
      </c>
      <c r="V26" s="56">
        <v>1</v>
      </c>
      <c r="W26" s="58">
        <f>U26*V26</f>
        <v>1.8374999999999997</v>
      </c>
    </row>
    <row r="27" spans="1:23" ht="13.5" outlineLevel="1" thickBot="1" x14ac:dyDescent="0.25">
      <c r="A27" s="67"/>
      <c r="B27" s="68"/>
      <c r="C27" s="69"/>
      <c r="D27" s="69"/>
      <c r="E27" s="69"/>
      <c r="F27" s="67" t="s">
        <v>57</v>
      </c>
      <c r="G27" s="69">
        <f>SUM(G26)</f>
        <v>11.804</v>
      </c>
      <c r="I27" s="55"/>
      <c r="J27" s="55"/>
      <c r="K27" s="55"/>
      <c r="L27" s="55"/>
      <c r="M27" s="58"/>
      <c r="N27" s="56"/>
      <c r="O27" s="58"/>
      <c r="P27" s="32"/>
      <c r="Q27" s="55"/>
      <c r="R27" s="56" t="s">
        <v>123</v>
      </c>
      <c r="S27" s="58">
        <f>1.15-$G$1*2</f>
        <v>1.0499999999999998</v>
      </c>
      <c r="T27" s="58">
        <f>1.8-$G$1</f>
        <v>1.75</v>
      </c>
      <c r="U27" s="58">
        <f>S27*T27</f>
        <v>1.8374999999999997</v>
      </c>
      <c r="V27" s="56">
        <v>1</v>
      </c>
      <c r="W27" s="58">
        <f>U27*V27</f>
        <v>1.8374999999999997</v>
      </c>
    </row>
    <row r="28" spans="1:23" ht="13.5" outlineLevel="1" thickBot="1" x14ac:dyDescent="0.25">
      <c r="A28" s="55"/>
      <c r="B28" s="56"/>
      <c r="C28" s="58"/>
      <c r="D28" s="58"/>
      <c r="E28" s="58"/>
      <c r="F28" s="56"/>
      <c r="G28" s="58"/>
      <c r="I28" s="55"/>
      <c r="J28" s="55"/>
      <c r="K28" s="55"/>
      <c r="L28" s="55"/>
      <c r="M28" s="58"/>
      <c r="N28" s="56"/>
      <c r="O28" s="58"/>
      <c r="P28" s="32"/>
      <c r="Q28" s="67"/>
      <c r="R28" s="68"/>
      <c r="S28" s="69"/>
      <c r="T28" s="69"/>
      <c r="U28" s="69"/>
      <c r="V28" s="67" t="s">
        <v>57</v>
      </c>
      <c r="W28" s="69">
        <f>SUM(W25:W27)</f>
        <v>8.2249999999999996</v>
      </c>
    </row>
    <row r="29" spans="1:23" outlineLevel="1" x14ac:dyDescent="0.2">
      <c r="A29" s="60" t="s">
        <v>328</v>
      </c>
      <c r="B29" s="56" t="s">
        <v>329</v>
      </c>
      <c r="C29" s="58">
        <f>1-$G$1*2</f>
        <v>0.9</v>
      </c>
      <c r="D29" s="56">
        <v>0.2</v>
      </c>
      <c r="E29" s="58">
        <f>C29*D29</f>
        <v>0.18000000000000002</v>
      </c>
      <c r="F29" s="58">
        <v>1</v>
      </c>
      <c r="G29" s="255">
        <f>E29*F29</f>
        <v>0.18000000000000002</v>
      </c>
      <c r="I29" s="55"/>
      <c r="J29" s="55"/>
      <c r="K29" s="55"/>
      <c r="L29" s="55"/>
      <c r="M29" s="58"/>
      <c r="N29" s="56"/>
      <c r="O29" s="58"/>
      <c r="P29" s="32"/>
      <c r="Q29" s="64" t="s">
        <v>133</v>
      </c>
      <c r="R29" s="65" t="s">
        <v>140</v>
      </c>
      <c r="S29" s="66">
        <f>2.2-$G$1*2</f>
        <v>2.1</v>
      </c>
      <c r="T29" s="66">
        <f>2.6-$G$1</f>
        <v>2.5500000000000003</v>
      </c>
      <c r="U29" s="66">
        <f>S29*T29</f>
        <v>5.3550000000000004</v>
      </c>
      <c r="V29" s="65">
        <v>2</v>
      </c>
      <c r="W29" s="66">
        <f>U29*V29</f>
        <v>10.71</v>
      </c>
    </row>
    <row r="30" spans="1:23" outlineLevel="1" x14ac:dyDescent="0.2">
      <c r="A30" s="55"/>
      <c r="B30" s="56"/>
      <c r="C30" s="58"/>
      <c r="D30" s="58"/>
      <c r="E30" s="58"/>
      <c r="F30" s="56"/>
      <c r="G30" s="58"/>
      <c r="I30" s="55"/>
      <c r="J30" s="55"/>
      <c r="K30" s="55"/>
      <c r="L30" s="55"/>
      <c r="M30" s="58"/>
      <c r="N30" s="56"/>
      <c r="O30" s="58"/>
      <c r="P30" s="32"/>
      <c r="Q30" s="75"/>
      <c r="R30" s="65" t="s">
        <v>141</v>
      </c>
      <c r="S30" s="66">
        <f>2.2-$G$1*2</f>
        <v>2.1</v>
      </c>
      <c r="T30" s="66">
        <f>2.6-$G$1</f>
        <v>2.5500000000000003</v>
      </c>
      <c r="U30" s="66">
        <f>S30*T30</f>
        <v>5.3550000000000004</v>
      </c>
      <c r="V30" s="56">
        <v>2</v>
      </c>
      <c r="W30" s="66">
        <f>U30*V30</f>
        <v>10.71</v>
      </c>
    </row>
    <row r="31" spans="1:23" ht="13.5" outlineLevel="1" thickBot="1" x14ac:dyDescent="0.25">
      <c r="A31" s="55"/>
      <c r="B31" s="56"/>
      <c r="C31" s="58"/>
      <c r="D31" s="58"/>
      <c r="E31" s="58"/>
      <c r="F31" s="56"/>
      <c r="G31" s="58"/>
      <c r="I31" s="55"/>
      <c r="J31" s="55"/>
      <c r="K31" s="55"/>
      <c r="L31" s="55"/>
      <c r="M31" s="58"/>
      <c r="N31" s="56"/>
      <c r="O31" s="58"/>
      <c r="P31" s="32"/>
      <c r="Q31" s="67"/>
      <c r="R31" s="68"/>
      <c r="S31" s="69"/>
      <c r="T31" s="69"/>
      <c r="U31" s="69"/>
      <c r="V31" s="67" t="s">
        <v>57</v>
      </c>
      <c r="W31" s="69">
        <f>SUM(W29:W30)</f>
        <v>21.42</v>
      </c>
    </row>
    <row r="32" spans="1:23" outlineLevel="1" x14ac:dyDescent="0.2">
      <c r="A32" s="55"/>
      <c r="B32" s="56"/>
      <c r="C32" s="58"/>
      <c r="D32" s="58"/>
      <c r="E32" s="58"/>
      <c r="F32" s="56"/>
      <c r="G32" s="58"/>
      <c r="I32" s="55"/>
      <c r="J32" s="55"/>
      <c r="K32" s="55"/>
      <c r="L32" s="55"/>
      <c r="M32" s="58"/>
      <c r="N32" s="56"/>
      <c r="O32" s="58"/>
      <c r="P32" s="32"/>
      <c r="Q32" s="70" t="s">
        <v>134</v>
      </c>
      <c r="R32" s="71" t="s">
        <v>141</v>
      </c>
      <c r="S32" s="66">
        <f>2.2-$G$1*2</f>
        <v>2.1</v>
      </c>
      <c r="T32" s="66">
        <f>2.6-$G$1</f>
        <v>2.5500000000000003</v>
      </c>
      <c r="U32" s="72">
        <f>S32*T32</f>
        <v>5.3550000000000004</v>
      </c>
      <c r="V32" s="71">
        <v>1</v>
      </c>
      <c r="W32" s="72">
        <f>U32*V32</f>
        <v>5.3550000000000004</v>
      </c>
    </row>
    <row r="33" spans="1:24" ht="13.5" outlineLevel="1" thickBot="1" x14ac:dyDescent="0.25">
      <c r="A33" s="55"/>
      <c r="B33" s="56"/>
      <c r="C33" s="58"/>
      <c r="D33" s="58"/>
      <c r="E33" s="58"/>
      <c r="F33" s="56"/>
      <c r="G33" s="58"/>
      <c r="I33" s="55"/>
      <c r="J33" s="55"/>
      <c r="K33" s="55"/>
      <c r="L33" s="55"/>
      <c r="M33" s="58"/>
      <c r="N33" s="56"/>
      <c r="O33" s="58"/>
      <c r="P33" s="32"/>
      <c r="Q33" s="67"/>
      <c r="R33" s="68"/>
      <c r="S33" s="69"/>
      <c r="T33" s="69"/>
      <c r="U33" s="69"/>
      <c r="V33" s="67" t="s">
        <v>57</v>
      </c>
      <c r="W33" s="69">
        <f>SUM(W32)</f>
        <v>5.3550000000000004</v>
      </c>
      <c r="X33" s="186"/>
    </row>
    <row r="34" spans="1:24" outlineLevel="1" x14ac:dyDescent="0.2">
      <c r="A34" s="55"/>
      <c r="B34" s="56"/>
      <c r="C34" s="58"/>
      <c r="D34" s="58"/>
      <c r="E34" s="58"/>
      <c r="F34" s="56"/>
      <c r="G34" s="58"/>
      <c r="I34" s="55"/>
      <c r="J34" s="55"/>
      <c r="K34" s="55"/>
      <c r="L34" s="55"/>
      <c r="M34" s="58"/>
      <c r="N34" s="56"/>
      <c r="O34" s="58"/>
      <c r="P34" s="32"/>
      <c r="Q34" s="70" t="s">
        <v>135</v>
      </c>
      <c r="R34" s="71" t="s">
        <v>140</v>
      </c>
      <c r="S34" s="66">
        <f>2.2-$G$1*2</f>
        <v>2.1</v>
      </c>
      <c r="T34" s="66">
        <f>2.6-$G$1</f>
        <v>2.5500000000000003</v>
      </c>
      <c r="U34" s="72">
        <f>S34*T34</f>
        <v>5.3550000000000004</v>
      </c>
      <c r="V34" s="71">
        <v>1</v>
      </c>
      <c r="W34" s="72">
        <f>U34*V34</f>
        <v>5.3550000000000004</v>
      </c>
    </row>
    <row r="35" spans="1:24" outlineLevel="1" x14ac:dyDescent="0.2">
      <c r="A35" s="55"/>
      <c r="B35" s="56"/>
      <c r="C35" s="58"/>
      <c r="D35" s="58"/>
      <c r="E35" s="58"/>
      <c r="F35" s="56"/>
      <c r="G35" s="58"/>
      <c r="I35" s="55"/>
      <c r="J35" s="55"/>
      <c r="K35" s="55"/>
      <c r="L35" s="55"/>
      <c r="M35" s="58"/>
      <c r="N35" s="56"/>
      <c r="O35" s="58"/>
      <c r="P35" s="32"/>
      <c r="Q35" s="75"/>
      <c r="R35" s="65" t="s">
        <v>141</v>
      </c>
      <c r="S35" s="66">
        <f>2.2-$G$1*2</f>
        <v>2.1</v>
      </c>
      <c r="T35" s="66">
        <f>2.6-$G$1</f>
        <v>2.5500000000000003</v>
      </c>
      <c r="U35" s="66">
        <f>S35*T35</f>
        <v>5.3550000000000004</v>
      </c>
      <c r="V35" s="56">
        <v>1</v>
      </c>
      <c r="W35" s="66">
        <f>U35*V35</f>
        <v>5.3550000000000004</v>
      </c>
    </row>
    <row r="36" spans="1:24" ht="13.5" outlineLevel="1" thickBot="1" x14ac:dyDescent="0.25">
      <c r="A36" s="55"/>
      <c r="B36" s="56"/>
      <c r="C36" s="58"/>
      <c r="D36" s="58"/>
      <c r="E36" s="58"/>
      <c r="F36" s="56"/>
      <c r="G36" s="58"/>
      <c r="I36" s="55"/>
      <c r="J36" s="55"/>
      <c r="K36" s="55"/>
      <c r="L36" s="55"/>
      <c r="M36" s="58"/>
      <c r="N36" s="56"/>
      <c r="O36" s="58"/>
      <c r="P36" s="32"/>
      <c r="Q36" s="67"/>
      <c r="R36" s="68"/>
      <c r="S36" s="69"/>
      <c r="T36" s="69"/>
      <c r="U36" s="69"/>
      <c r="V36" s="67" t="s">
        <v>57</v>
      </c>
      <c r="W36" s="69">
        <f>SUM(W34:W35)</f>
        <v>10.71</v>
      </c>
    </row>
    <row r="37" spans="1:24" outlineLevel="1" x14ac:dyDescent="0.2">
      <c r="A37" s="55"/>
      <c r="B37" s="56"/>
      <c r="C37" s="58"/>
      <c r="D37" s="58"/>
      <c r="E37" s="58"/>
      <c r="F37" s="56"/>
      <c r="G37" s="58"/>
      <c r="I37" s="55"/>
      <c r="J37" s="55"/>
      <c r="K37" s="55"/>
      <c r="L37" s="55"/>
      <c r="M37" s="58"/>
      <c r="N37" s="56"/>
      <c r="O37" s="58"/>
      <c r="P37" s="32"/>
      <c r="Q37" s="32"/>
      <c r="R37" s="62"/>
      <c r="S37" s="61"/>
      <c r="T37" s="61"/>
      <c r="U37" s="61"/>
      <c r="V37" s="62"/>
      <c r="W37" s="61"/>
      <c r="X37" s="186"/>
    </row>
    <row r="38" spans="1:24" outlineLevel="1" x14ac:dyDescent="0.2">
      <c r="A38" s="55"/>
      <c r="B38" s="56"/>
      <c r="C38" s="58"/>
      <c r="D38" s="58"/>
      <c r="E38" s="58"/>
      <c r="F38" s="56"/>
      <c r="G38" s="58"/>
      <c r="I38" s="55"/>
      <c r="J38" s="55"/>
      <c r="K38" s="55"/>
      <c r="L38" s="55"/>
      <c r="M38" s="58"/>
      <c r="N38" s="56"/>
      <c r="O38" s="58"/>
      <c r="P38" s="32"/>
      <c r="Q38" s="60" t="s">
        <v>287</v>
      </c>
      <c r="R38" s="188" t="s">
        <v>154</v>
      </c>
      <c r="S38" s="185">
        <v>2.4</v>
      </c>
      <c r="T38" s="185">
        <v>1.8</v>
      </c>
      <c r="U38" s="185">
        <f>S38*T38</f>
        <v>4.32</v>
      </c>
      <c r="V38" s="188">
        <v>4</v>
      </c>
      <c r="W38" s="185">
        <f>U38*V38</f>
        <v>17.28</v>
      </c>
      <c r="X38" s="186" t="s">
        <v>285</v>
      </c>
    </row>
    <row r="39" spans="1:24" outlineLevel="1" x14ac:dyDescent="0.2">
      <c r="A39" s="55"/>
      <c r="B39" s="56"/>
      <c r="C39" s="58"/>
      <c r="D39" s="58"/>
      <c r="E39" s="58"/>
      <c r="F39" s="56"/>
      <c r="G39" s="58"/>
      <c r="I39" s="55"/>
      <c r="J39" s="55"/>
      <c r="K39" s="55"/>
      <c r="L39" s="55"/>
      <c r="M39" s="58"/>
      <c r="N39" s="56"/>
      <c r="O39" s="58"/>
      <c r="P39" s="32"/>
      <c r="Q39" s="60" t="s">
        <v>288</v>
      </c>
      <c r="R39" s="188" t="s">
        <v>154</v>
      </c>
      <c r="S39" s="185">
        <v>2.4</v>
      </c>
      <c r="T39" s="185">
        <v>1.8</v>
      </c>
      <c r="U39" s="185">
        <f>S39*T39</f>
        <v>4.32</v>
      </c>
      <c r="V39" s="188">
        <v>1</v>
      </c>
      <c r="W39" s="185">
        <f>U39*V39</f>
        <v>4.32</v>
      </c>
    </row>
    <row r="40" spans="1:24" outlineLevel="1" x14ac:dyDescent="0.2">
      <c r="A40" s="32"/>
      <c r="B40" s="32"/>
      <c r="C40" s="32"/>
      <c r="D40" s="32"/>
      <c r="E40" s="61"/>
      <c r="F40" s="32"/>
      <c r="G40" s="61"/>
      <c r="I40" s="32"/>
      <c r="J40" s="32"/>
      <c r="K40" s="32"/>
      <c r="L40" s="32"/>
      <c r="M40" s="61"/>
      <c r="N40" s="32"/>
      <c r="O40" s="61"/>
      <c r="P40" s="32"/>
      <c r="Q40" s="60" t="s">
        <v>289</v>
      </c>
      <c r="R40" s="188" t="s">
        <v>154</v>
      </c>
      <c r="S40" s="185">
        <v>2.4</v>
      </c>
      <c r="T40" s="185">
        <v>1.8</v>
      </c>
      <c r="U40" s="185">
        <f>S40*T40</f>
        <v>4.32</v>
      </c>
      <c r="V40" s="188">
        <v>2</v>
      </c>
      <c r="W40" s="185">
        <f>U40*V40</f>
        <v>8.64</v>
      </c>
    </row>
    <row r="41" spans="1:24" outlineLevel="1" x14ac:dyDescent="0.2">
      <c r="A41" s="32"/>
      <c r="B41" s="32"/>
      <c r="C41" s="32"/>
      <c r="D41" s="32"/>
      <c r="E41" s="61"/>
      <c r="F41" s="32"/>
      <c r="G41" s="61"/>
      <c r="I41" s="32"/>
      <c r="J41" s="32"/>
      <c r="K41" s="32"/>
      <c r="L41" s="32"/>
      <c r="M41" s="61"/>
      <c r="N41" s="32"/>
      <c r="O41" s="61"/>
      <c r="P41" s="32"/>
      <c r="Q41" s="32"/>
      <c r="R41" s="62"/>
      <c r="S41" s="61"/>
      <c r="T41" s="61"/>
      <c r="U41" s="61"/>
      <c r="V41" s="62"/>
      <c r="W41" s="61"/>
    </row>
    <row r="42" spans="1:24" outlineLevel="1" x14ac:dyDescent="0.2">
      <c r="A42" s="32"/>
      <c r="B42" s="32"/>
      <c r="C42" s="32"/>
      <c r="D42" s="32"/>
      <c r="E42" s="61"/>
      <c r="F42" s="32"/>
      <c r="G42" s="61"/>
      <c r="I42" s="32"/>
      <c r="J42" s="32"/>
      <c r="K42" s="32"/>
      <c r="L42" s="32"/>
      <c r="M42" s="61"/>
      <c r="N42" s="32"/>
      <c r="O42" s="61"/>
      <c r="P42" s="32"/>
      <c r="Q42" s="32"/>
      <c r="R42" s="62"/>
      <c r="S42" s="61"/>
      <c r="T42" s="61"/>
      <c r="U42" s="61"/>
      <c r="V42" s="62"/>
      <c r="W42" s="61"/>
    </row>
    <row r="43" spans="1:24" outlineLevel="1" x14ac:dyDescent="0.2">
      <c r="A43" s="32"/>
      <c r="B43" s="32"/>
      <c r="C43" s="32"/>
      <c r="D43" s="32"/>
      <c r="E43" s="61"/>
      <c r="F43" s="32"/>
      <c r="G43" s="61"/>
      <c r="I43" s="32"/>
      <c r="J43" s="32"/>
      <c r="K43" s="32"/>
      <c r="L43" s="32"/>
      <c r="M43" s="61"/>
      <c r="N43" s="32"/>
      <c r="O43" s="61"/>
      <c r="P43" s="32"/>
      <c r="Q43" s="32"/>
      <c r="R43" s="62"/>
      <c r="S43" s="61"/>
      <c r="T43" s="61"/>
      <c r="U43" s="61"/>
      <c r="V43" s="62"/>
      <c r="W43" s="61"/>
    </row>
    <row r="44" spans="1:24" outlineLevel="1" x14ac:dyDescent="0.2"/>
    <row r="45" spans="1:24" ht="15.75" outlineLevel="1" x14ac:dyDescent="0.2">
      <c r="A45" s="63" t="s">
        <v>103</v>
      </c>
      <c r="I45" s="63" t="s">
        <v>107</v>
      </c>
      <c r="Q45" s="63" t="s">
        <v>108</v>
      </c>
    </row>
    <row r="46" spans="1:24" outlineLevel="1" x14ac:dyDescent="0.2"/>
    <row r="47" spans="1:24" ht="25.5" outlineLevel="1" x14ac:dyDescent="0.2">
      <c r="A47" s="56" t="s">
        <v>19</v>
      </c>
      <c r="B47" s="57" t="s">
        <v>40</v>
      </c>
      <c r="C47" s="57" t="s">
        <v>20</v>
      </c>
      <c r="D47" s="57" t="s">
        <v>21</v>
      </c>
      <c r="E47" s="57" t="s">
        <v>24</v>
      </c>
      <c r="F47" s="57" t="s">
        <v>25</v>
      </c>
      <c r="G47" s="57" t="s">
        <v>23</v>
      </c>
      <c r="H47" s="32"/>
      <c r="I47" s="56" t="s">
        <v>19</v>
      </c>
      <c r="J47" s="57" t="s">
        <v>40</v>
      </c>
      <c r="K47" s="57" t="s">
        <v>20</v>
      </c>
      <c r="L47" s="57" t="s">
        <v>21</v>
      </c>
      <c r="M47" s="57" t="s">
        <v>24</v>
      </c>
      <c r="N47" s="57" t="s">
        <v>25</v>
      </c>
      <c r="O47" s="57" t="s">
        <v>23</v>
      </c>
      <c r="P47" s="32"/>
      <c r="Q47" s="56" t="s">
        <v>19</v>
      </c>
      <c r="R47" s="57" t="s">
        <v>40</v>
      </c>
      <c r="S47" s="57" t="s">
        <v>20</v>
      </c>
      <c r="T47" s="57" t="s">
        <v>21</v>
      </c>
      <c r="U47" s="57" t="s">
        <v>24</v>
      </c>
      <c r="V47" s="57" t="s">
        <v>25</v>
      </c>
      <c r="W47" s="57" t="s">
        <v>23</v>
      </c>
    </row>
    <row r="48" spans="1:24" outlineLevel="1" x14ac:dyDescent="0.2">
      <c r="A48" s="60" t="s">
        <v>128</v>
      </c>
      <c r="B48" s="56" t="s">
        <v>98</v>
      </c>
      <c r="C48" s="58">
        <f>2.4-$G$1*2</f>
        <v>2.2999999999999998</v>
      </c>
      <c r="D48" s="58">
        <f t="shared" ref="D48:D53" si="10">1.8-$G$1</f>
        <v>1.75</v>
      </c>
      <c r="E48" s="58">
        <f t="shared" ref="E48:E53" si="11">C48*D48</f>
        <v>4.0249999999999995</v>
      </c>
      <c r="F48" s="56">
        <v>2</v>
      </c>
      <c r="G48" s="58">
        <f t="shared" ref="G48:G53" si="12">E48*F48</f>
        <v>8.0499999999999989</v>
      </c>
      <c r="H48" s="32"/>
      <c r="I48" s="60" t="s">
        <v>128</v>
      </c>
      <c r="J48" s="56" t="s">
        <v>98</v>
      </c>
      <c r="K48" s="58">
        <f>2.4-$G$1*2</f>
        <v>2.2999999999999998</v>
      </c>
      <c r="L48" s="58">
        <f t="shared" ref="L48:L53" si="13">1.8-$G$1</f>
        <v>1.75</v>
      </c>
      <c r="M48" s="58">
        <f t="shared" ref="M48:M53" si="14">K48*L48</f>
        <v>4.0249999999999995</v>
      </c>
      <c r="N48" s="56">
        <v>2</v>
      </c>
      <c r="O48" s="58">
        <f t="shared" ref="O48:O53" si="15">M48*N48</f>
        <v>8.0499999999999989</v>
      </c>
      <c r="P48" s="32"/>
      <c r="Q48" s="60" t="s">
        <v>128</v>
      </c>
      <c r="R48" s="56" t="s">
        <v>98</v>
      </c>
      <c r="S48" s="58">
        <f>2.4-$G$1*2</f>
        <v>2.2999999999999998</v>
      </c>
      <c r="T48" s="58">
        <f t="shared" ref="T48:T53" si="16">1.8-$G$1</f>
        <v>1.75</v>
      </c>
      <c r="U48" s="58">
        <f t="shared" ref="U48:U53" si="17">S48*T48</f>
        <v>4.0249999999999995</v>
      </c>
      <c r="V48" s="56">
        <v>2</v>
      </c>
      <c r="W48" s="58">
        <f t="shared" ref="W48:W53" si="18">U48*V48</f>
        <v>8.0499999999999989</v>
      </c>
    </row>
    <row r="49" spans="1:23" outlineLevel="1" x14ac:dyDescent="0.2">
      <c r="A49" s="60"/>
      <c r="B49" s="56" t="s">
        <v>136</v>
      </c>
      <c r="C49" s="58">
        <f>2.1-$G$1*2</f>
        <v>2</v>
      </c>
      <c r="D49" s="58">
        <f t="shared" si="10"/>
        <v>1.75</v>
      </c>
      <c r="E49" s="58">
        <f t="shared" si="11"/>
        <v>3.5</v>
      </c>
      <c r="F49" s="56">
        <v>1</v>
      </c>
      <c r="G49" s="58">
        <f t="shared" si="12"/>
        <v>3.5</v>
      </c>
      <c r="H49" s="32"/>
      <c r="I49" s="60"/>
      <c r="J49" s="56" t="s">
        <v>136</v>
      </c>
      <c r="K49" s="58">
        <f>2.1-$G$1*2</f>
        <v>2</v>
      </c>
      <c r="L49" s="58">
        <f t="shared" si="13"/>
        <v>1.75</v>
      </c>
      <c r="M49" s="58">
        <f t="shared" si="14"/>
        <v>3.5</v>
      </c>
      <c r="N49" s="56">
        <v>1</v>
      </c>
      <c r="O49" s="58">
        <f t="shared" si="15"/>
        <v>3.5</v>
      </c>
      <c r="P49" s="32"/>
      <c r="Q49" s="60"/>
      <c r="R49" s="56" t="s">
        <v>136</v>
      </c>
      <c r="S49" s="58">
        <f>2.1-$G$1*2</f>
        <v>2</v>
      </c>
      <c r="T49" s="58">
        <f t="shared" si="16"/>
        <v>1.75</v>
      </c>
      <c r="U49" s="58">
        <f t="shared" si="17"/>
        <v>3.5</v>
      </c>
      <c r="V49" s="56">
        <v>1</v>
      </c>
      <c r="W49" s="58">
        <f t="shared" si="18"/>
        <v>3.5</v>
      </c>
    </row>
    <row r="50" spans="1:23" outlineLevel="1" x14ac:dyDescent="0.2">
      <c r="A50" s="55"/>
      <c r="B50" s="56" t="s">
        <v>137</v>
      </c>
      <c r="C50" s="58">
        <f>1-$G$1*2</f>
        <v>0.9</v>
      </c>
      <c r="D50" s="58">
        <f t="shared" si="10"/>
        <v>1.75</v>
      </c>
      <c r="E50" s="58">
        <f t="shared" si="11"/>
        <v>1.575</v>
      </c>
      <c r="F50" s="56">
        <v>2</v>
      </c>
      <c r="G50" s="58">
        <f t="shared" si="12"/>
        <v>3.15</v>
      </c>
      <c r="H50" s="32"/>
      <c r="I50" s="55"/>
      <c r="J50" s="56" t="s">
        <v>137</v>
      </c>
      <c r="K50" s="58">
        <f>1-$G$1*2</f>
        <v>0.9</v>
      </c>
      <c r="L50" s="58">
        <f t="shared" si="13"/>
        <v>1.75</v>
      </c>
      <c r="M50" s="58">
        <f t="shared" si="14"/>
        <v>1.575</v>
      </c>
      <c r="N50" s="56">
        <v>2</v>
      </c>
      <c r="O50" s="58">
        <f t="shared" si="15"/>
        <v>3.15</v>
      </c>
      <c r="P50" s="32"/>
      <c r="Q50" s="55"/>
      <c r="R50" s="56" t="s">
        <v>137</v>
      </c>
      <c r="S50" s="58">
        <f>1-$G$1*2</f>
        <v>0.9</v>
      </c>
      <c r="T50" s="58">
        <f t="shared" si="16"/>
        <v>1.75</v>
      </c>
      <c r="U50" s="58">
        <f t="shared" si="17"/>
        <v>1.575</v>
      </c>
      <c r="V50" s="56">
        <v>2</v>
      </c>
      <c r="W50" s="58">
        <f t="shared" si="18"/>
        <v>3.15</v>
      </c>
    </row>
    <row r="51" spans="1:23" outlineLevel="1" x14ac:dyDescent="0.2">
      <c r="A51" s="55"/>
      <c r="B51" s="56" t="s">
        <v>138</v>
      </c>
      <c r="C51" s="58">
        <f>1-$G$1*2</f>
        <v>0.9</v>
      </c>
      <c r="D51" s="58">
        <f t="shared" si="10"/>
        <v>1.75</v>
      </c>
      <c r="E51" s="58">
        <f t="shared" si="11"/>
        <v>1.575</v>
      </c>
      <c r="F51" s="56">
        <v>2</v>
      </c>
      <c r="G51" s="58">
        <f t="shared" si="12"/>
        <v>3.15</v>
      </c>
      <c r="H51" s="32"/>
      <c r="I51" s="55"/>
      <c r="J51" s="56" t="s">
        <v>138</v>
      </c>
      <c r="K51" s="58">
        <f>1-$G$1*2</f>
        <v>0.9</v>
      </c>
      <c r="L51" s="58">
        <f t="shared" si="13"/>
        <v>1.75</v>
      </c>
      <c r="M51" s="58">
        <f t="shared" si="14"/>
        <v>1.575</v>
      </c>
      <c r="N51" s="56">
        <v>2</v>
      </c>
      <c r="O51" s="58">
        <f t="shared" si="15"/>
        <v>3.15</v>
      </c>
      <c r="P51" s="32"/>
      <c r="Q51" s="55"/>
      <c r="R51" s="56" t="s">
        <v>138</v>
      </c>
      <c r="S51" s="58">
        <f>1-$G$1*2</f>
        <v>0.9</v>
      </c>
      <c r="T51" s="58">
        <f t="shared" si="16"/>
        <v>1.75</v>
      </c>
      <c r="U51" s="58">
        <f t="shared" si="17"/>
        <v>1.575</v>
      </c>
      <c r="V51" s="56">
        <v>2</v>
      </c>
      <c r="W51" s="58">
        <f t="shared" si="18"/>
        <v>3.15</v>
      </c>
    </row>
    <row r="52" spans="1:23" outlineLevel="1" x14ac:dyDescent="0.2">
      <c r="A52" s="76"/>
      <c r="B52" s="56" t="s">
        <v>62</v>
      </c>
      <c r="C52" s="58">
        <f>0.85-$G$1*2</f>
        <v>0.75</v>
      </c>
      <c r="D52" s="58">
        <f t="shared" si="10"/>
        <v>1.75</v>
      </c>
      <c r="E52" s="58">
        <f t="shared" si="11"/>
        <v>1.3125</v>
      </c>
      <c r="F52" s="92">
        <v>1</v>
      </c>
      <c r="G52" s="58">
        <f t="shared" si="12"/>
        <v>1.3125</v>
      </c>
      <c r="H52" s="32"/>
      <c r="I52" s="76"/>
      <c r="J52" s="56" t="s">
        <v>62</v>
      </c>
      <c r="K52" s="58">
        <f>0.85-$G$1*2</f>
        <v>0.75</v>
      </c>
      <c r="L52" s="58">
        <f t="shared" si="13"/>
        <v>1.75</v>
      </c>
      <c r="M52" s="58">
        <f t="shared" si="14"/>
        <v>1.3125</v>
      </c>
      <c r="N52" s="92">
        <v>1</v>
      </c>
      <c r="O52" s="58">
        <f t="shared" si="15"/>
        <v>1.3125</v>
      </c>
      <c r="P52" s="32"/>
      <c r="Q52" s="76"/>
      <c r="R52" s="56" t="s">
        <v>62</v>
      </c>
      <c r="S52" s="58">
        <f>0.85-$G$1*2</f>
        <v>0.75</v>
      </c>
      <c r="T52" s="58">
        <f t="shared" si="16"/>
        <v>1.75</v>
      </c>
      <c r="U52" s="58">
        <f t="shared" si="17"/>
        <v>1.3125</v>
      </c>
      <c r="V52" s="92">
        <v>1</v>
      </c>
      <c r="W52" s="58">
        <f t="shared" si="18"/>
        <v>1.3125</v>
      </c>
    </row>
    <row r="53" spans="1:23" outlineLevel="1" x14ac:dyDescent="0.2">
      <c r="A53" s="76"/>
      <c r="B53" s="56" t="s">
        <v>64</v>
      </c>
      <c r="C53" s="58">
        <f>0.85-$G$1*2</f>
        <v>0.75</v>
      </c>
      <c r="D53" s="58">
        <f t="shared" si="10"/>
        <v>1.75</v>
      </c>
      <c r="E53" s="58">
        <f t="shared" si="11"/>
        <v>1.3125</v>
      </c>
      <c r="F53" s="92">
        <v>1</v>
      </c>
      <c r="G53" s="58">
        <f t="shared" si="12"/>
        <v>1.3125</v>
      </c>
      <c r="H53" s="32"/>
      <c r="I53" s="76"/>
      <c r="J53" s="56" t="s">
        <v>64</v>
      </c>
      <c r="K53" s="58">
        <f>0.85-$G$1*2</f>
        <v>0.75</v>
      </c>
      <c r="L53" s="58">
        <f t="shared" si="13"/>
        <v>1.75</v>
      </c>
      <c r="M53" s="58">
        <f t="shared" si="14"/>
        <v>1.3125</v>
      </c>
      <c r="N53" s="92">
        <v>1</v>
      </c>
      <c r="O53" s="58">
        <f t="shared" si="15"/>
        <v>1.3125</v>
      </c>
      <c r="P53" s="32"/>
      <c r="Q53" s="76"/>
      <c r="R53" s="56" t="s">
        <v>64</v>
      </c>
      <c r="S53" s="58">
        <f>0.85-$G$1*2</f>
        <v>0.75</v>
      </c>
      <c r="T53" s="58">
        <f t="shared" si="16"/>
        <v>1.75</v>
      </c>
      <c r="U53" s="58">
        <f t="shared" si="17"/>
        <v>1.3125</v>
      </c>
      <c r="V53" s="92">
        <v>1</v>
      </c>
      <c r="W53" s="58">
        <f t="shared" si="18"/>
        <v>1.3125</v>
      </c>
    </row>
    <row r="54" spans="1:23" ht="13.5" outlineLevel="1" thickBot="1" x14ac:dyDescent="0.25">
      <c r="A54" s="67"/>
      <c r="B54" s="68"/>
      <c r="C54" s="69"/>
      <c r="D54" s="69"/>
      <c r="E54" s="58"/>
      <c r="F54" s="67" t="s">
        <v>57</v>
      </c>
      <c r="G54" s="69">
        <f>SUM(G48:G53)</f>
        <v>20.474999999999998</v>
      </c>
      <c r="H54" s="32"/>
      <c r="I54" s="67"/>
      <c r="J54" s="68"/>
      <c r="K54" s="69"/>
      <c r="L54" s="69"/>
      <c r="M54" s="58"/>
      <c r="N54" s="67" t="s">
        <v>57</v>
      </c>
      <c r="O54" s="69">
        <f>SUM(O48:O53)</f>
        <v>20.474999999999998</v>
      </c>
      <c r="P54" s="32"/>
      <c r="Q54" s="67"/>
      <c r="R54" s="68"/>
      <c r="S54" s="69"/>
      <c r="T54" s="69"/>
      <c r="U54" s="58"/>
      <c r="V54" s="67" t="s">
        <v>57</v>
      </c>
      <c r="W54" s="69">
        <f>SUM(W48:W53)</f>
        <v>20.474999999999998</v>
      </c>
    </row>
    <row r="55" spans="1:23" outlineLevel="1" x14ac:dyDescent="0.2">
      <c r="A55" s="70" t="s">
        <v>130</v>
      </c>
      <c r="B55" s="71" t="s">
        <v>98</v>
      </c>
      <c r="C55" s="58">
        <f>2.4-$G$1*2</f>
        <v>2.2999999999999998</v>
      </c>
      <c r="D55" s="58">
        <f>1.8-$G$1</f>
        <v>1.75</v>
      </c>
      <c r="E55" s="72">
        <f>C55*D55</f>
        <v>4.0249999999999995</v>
      </c>
      <c r="F55" s="71">
        <v>2</v>
      </c>
      <c r="G55" s="72">
        <f>E55*F55</f>
        <v>8.0499999999999989</v>
      </c>
      <c r="H55" s="32"/>
      <c r="I55" s="70" t="s">
        <v>130</v>
      </c>
      <c r="J55" s="71" t="s">
        <v>98</v>
      </c>
      <c r="K55" s="58">
        <f>2.4-$G$1*2</f>
        <v>2.2999999999999998</v>
      </c>
      <c r="L55" s="58">
        <f>1.8-$G$1</f>
        <v>1.75</v>
      </c>
      <c r="M55" s="72">
        <f>K55*L55</f>
        <v>4.0249999999999995</v>
      </c>
      <c r="N55" s="71">
        <v>2</v>
      </c>
      <c r="O55" s="72">
        <f>M55*N55</f>
        <v>8.0499999999999989</v>
      </c>
      <c r="P55" s="32"/>
      <c r="Q55" s="70" t="s">
        <v>130</v>
      </c>
      <c r="R55" s="71" t="s">
        <v>98</v>
      </c>
      <c r="S55" s="58">
        <f>2.4-$G$1*2</f>
        <v>2.2999999999999998</v>
      </c>
      <c r="T55" s="58">
        <f>1.8-$G$1</f>
        <v>1.75</v>
      </c>
      <c r="U55" s="72">
        <f>S55*T55</f>
        <v>4.0249999999999995</v>
      </c>
      <c r="V55" s="71">
        <v>1</v>
      </c>
      <c r="W55" s="72">
        <f>U55*V55</f>
        <v>4.0249999999999995</v>
      </c>
    </row>
    <row r="56" spans="1:23" outlineLevel="1" x14ac:dyDescent="0.2">
      <c r="A56" s="55"/>
      <c r="B56" s="56" t="s">
        <v>137</v>
      </c>
      <c r="C56" s="58">
        <f>1-$G$1*2</f>
        <v>0.9</v>
      </c>
      <c r="D56" s="58">
        <f>1.8-$G$1</f>
        <v>1.75</v>
      </c>
      <c r="E56" s="58">
        <f>C56*D56</f>
        <v>1.575</v>
      </c>
      <c r="F56" s="56">
        <v>1</v>
      </c>
      <c r="G56" s="58">
        <f>E56*F56</f>
        <v>1.575</v>
      </c>
      <c r="H56" s="32"/>
      <c r="I56" s="55"/>
      <c r="J56" s="56" t="s">
        <v>137</v>
      </c>
      <c r="K56" s="58">
        <f>1-$G$1*2</f>
        <v>0.9</v>
      </c>
      <c r="L56" s="58">
        <f>1.8-$G$1</f>
        <v>1.75</v>
      </c>
      <c r="M56" s="58">
        <f>K56*L56</f>
        <v>1.575</v>
      </c>
      <c r="N56" s="56">
        <v>1</v>
      </c>
      <c r="O56" s="58">
        <f>M56*N56</f>
        <v>1.575</v>
      </c>
      <c r="P56" s="32"/>
      <c r="Q56" s="55"/>
      <c r="R56" s="56" t="s">
        <v>137</v>
      </c>
      <c r="S56" s="58">
        <f>1-$G$1*2</f>
        <v>0.9</v>
      </c>
      <c r="T56" s="58">
        <f>1.8-$G$1</f>
        <v>1.75</v>
      </c>
      <c r="U56" s="58">
        <f>S56*T56</f>
        <v>1.575</v>
      </c>
      <c r="V56" s="56">
        <v>2</v>
      </c>
      <c r="W56" s="58">
        <f>U56*V56</f>
        <v>3.15</v>
      </c>
    </row>
    <row r="57" spans="1:23" outlineLevel="1" x14ac:dyDescent="0.2">
      <c r="A57" s="55"/>
      <c r="B57" s="56" t="s">
        <v>138</v>
      </c>
      <c r="C57" s="58">
        <f>1-$G$1*2</f>
        <v>0.9</v>
      </c>
      <c r="D57" s="58">
        <f>1.8-$G$1</f>
        <v>1.75</v>
      </c>
      <c r="E57" s="58">
        <f>C57*D57</f>
        <v>1.575</v>
      </c>
      <c r="F57" s="56">
        <v>1</v>
      </c>
      <c r="G57" s="58">
        <f>E57*F57</f>
        <v>1.575</v>
      </c>
      <c r="H57" s="32"/>
      <c r="I57" s="55"/>
      <c r="J57" s="56" t="s">
        <v>138</v>
      </c>
      <c r="K57" s="58">
        <f>1-$G$1*2</f>
        <v>0.9</v>
      </c>
      <c r="L57" s="58">
        <f>1.8-$G$1</f>
        <v>1.75</v>
      </c>
      <c r="M57" s="58">
        <f>K57*L57</f>
        <v>1.575</v>
      </c>
      <c r="N57" s="56">
        <v>1</v>
      </c>
      <c r="O57" s="58">
        <f>M57*N57</f>
        <v>1.575</v>
      </c>
      <c r="P57" s="32"/>
      <c r="Q57" s="55"/>
      <c r="R57" s="56" t="s">
        <v>138</v>
      </c>
      <c r="S57" s="58">
        <f>1-$G$1*2</f>
        <v>0.9</v>
      </c>
      <c r="T57" s="58">
        <f>1.8-$G$1</f>
        <v>1.75</v>
      </c>
      <c r="U57" s="58">
        <f>S57*T57</f>
        <v>1.575</v>
      </c>
      <c r="V57" s="56">
        <v>2</v>
      </c>
      <c r="W57" s="58">
        <f>U57*V57</f>
        <v>3.15</v>
      </c>
    </row>
    <row r="58" spans="1:23" ht="13.5" outlineLevel="1" thickBot="1" x14ac:dyDescent="0.25">
      <c r="A58" s="67"/>
      <c r="B58" s="68"/>
      <c r="C58" s="69"/>
      <c r="D58" s="69"/>
      <c r="E58" s="69"/>
      <c r="F58" s="67" t="s">
        <v>57</v>
      </c>
      <c r="G58" s="69">
        <f>SUM(G55:G57)</f>
        <v>11.199999999999998</v>
      </c>
      <c r="H58" s="32"/>
      <c r="I58" s="67"/>
      <c r="J58" s="68"/>
      <c r="K58" s="69"/>
      <c r="L58" s="69"/>
      <c r="M58" s="69"/>
      <c r="N58" s="67" t="s">
        <v>57</v>
      </c>
      <c r="O58" s="69">
        <f>SUM(O55:O57)</f>
        <v>11.199999999999998</v>
      </c>
      <c r="P58" s="32"/>
      <c r="Q58" s="67"/>
      <c r="R58" s="68"/>
      <c r="S58" s="69"/>
      <c r="T58" s="69"/>
      <c r="U58" s="69"/>
      <c r="V58" s="67" t="s">
        <v>57</v>
      </c>
      <c r="W58" s="69">
        <f>SUM(W55:W57)</f>
        <v>10.324999999999999</v>
      </c>
    </row>
    <row r="59" spans="1:23" outlineLevel="1" x14ac:dyDescent="0.2">
      <c r="A59" s="70" t="s">
        <v>131</v>
      </c>
      <c r="B59" s="71" t="s">
        <v>60</v>
      </c>
      <c r="C59" s="58">
        <f>1.3-$G$1*2</f>
        <v>1.2</v>
      </c>
      <c r="D59" s="58">
        <f>1.8-$G$1</f>
        <v>1.75</v>
      </c>
      <c r="E59" s="72">
        <f>C59*D59</f>
        <v>2.1</v>
      </c>
      <c r="F59" s="71">
        <v>1</v>
      </c>
      <c r="G59" s="72">
        <f>E59*F59</f>
        <v>2.1</v>
      </c>
      <c r="H59" s="32"/>
      <c r="I59" s="70" t="s">
        <v>131</v>
      </c>
      <c r="J59" s="71" t="s">
        <v>60</v>
      </c>
      <c r="K59" s="58">
        <f>1.3-$G$1*2</f>
        <v>1.2</v>
      </c>
      <c r="L59" s="58">
        <f>1.8-$G$1</f>
        <v>1.75</v>
      </c>
      <c r="M59" s="72">
        <f>K59*L59</f>
        <v>2.1</v>
      </c>
      <c r="N59" s="71">
        <v>1</v>
      </c>
      <c r="O59" s="72">
        <f>M59*N59</f>
        <v>2.1</v>
      </c>
      <c r="P59" s="32"/>
      <c r="Q59" s="70" t="s">
        <v>131</v>
      </c>
      <c r="R59" s="71" t="s">
        <v>60</v>
      </c>
      <c r="S59" s="58">
        <f>1.3-$G$1*2</f>
        <v>1.2</v>
      </c>
      <c r="T59" s="58">
        <f t="shared" ref="T59:T64" si="19">1.8-$G$1</f>
        <v>1.75</v>
      </c>
      <c r="U59" s="72">
        <f t="shared" ref="U59:U64" si="20">S59*T59</f>
        <v>2.1</v>
      </c>
      <c r="V59" s="71">
        <v>1</v>
      </c>
      <c r="W59" s="72">
        <f t="shared" ref="W59:W64" si="21">U59*V59</f>
        <v>2.1</v>
      </c>
    </row>
    <row r="60" spans="1:23" outlineLevel="1" x14ac:dyDescent="0.2">
      <c r="A60" s="55"/>
      <c r="B60" s="56" t="s">
        <v>98</v>
      </c>
      <c r="C60" s="58">
        <f>2.4-$G$1*2</f>
        <v>2.2999999999999998</v>
      </c>
      <c r="D60" s="58">
        <f>1.8-$G$1</f>
        <v>1.75</v>
      </c>
      <c r="E60" s="58">
        <f>C60*D60</f>
        <v>4.0249999999999995</v>
      </c>
      <c r="F60" s="56">
        <v>1</v>
      </c>
      <c r="G60" s="58">
        <f>E60*F60</f>
        <v>4.0249999999999995</v>
      </c>
      <c r="H60" s="32"/>
      <c r="I60" s="55"/>
      <c r="J60" s="56" t="s">
        <v>98</v>
      </c>
      <c r="K60" s="58">
        <f>2.4-$G$1*2</f>
        <v>2.2999999999999998</v>
      </c>
      <c r="L60" s="58">
        <f>1.8-$G$1</f>
        <v>1.75</v>
      </c>
      <c r="M60" s="58">
        <f>K60*L60</f>
        <v>4.0249999999999995</v>
      </c>
      <c r="N60" s="56">
        <v>1</v>
      </c>
      <c r="O60" s="58">
        <f>M60*N60</f>
        <v>4.0249999999999995</v>
      </c>
      <c r="P60" s="32"/>
      <c r="Q60" s="55"/>
      <c r="R60" s="56" t="s">
        <v>98</v>
      </c>
      <c r="S60" s="58">
        <f>2.4-$G$1*2</f>
        <v>2.2999999999999998</v>
      </c>
      <c r="T60" s="58">
        <f t="shared" si="19"/>
        <v>1.75</v>
      </c>
      <c r="U60" s="58">
        <f t="shared" si="20"/>
        <v>4.0249999999999995</v>
      </c>
      <c r="V60" s="56">
        <v>1</v>
      </c>
      <c r="W60" s="58">
        <f t="shared" si="21"/>
        <v>4.0249999999999995</v>
      </c>
    </row>
    <row r="61" spans="1:23" outlineLevel="1" x14ac:dyDescent="0.2">
      <c r="A61" s="55"/>
      <c r="B61" s="56" t="s">
        <v>136</v>
      </c>
      <c r="C61" s="58">
        <f>2.1-$G$1*2</f>
        <v>2</v>
      </c>
      <c r="D61" s="58">
        <f>1.8-$G$1</f>
        <v>1.75</v>
      </c>
      <c r="E61" s="58">
        <f>C61*D61</f>
        <v>3.5</v>
      </c>
      <c r="F61" s="56">
        <v>1</v>
      </c>
      <c r="G61" s="58">
        <f>E61*F61</f>
        <v>3.5</v>
      </c>
      <c r="H61" s="32"/>
      <c r="I61" s="55"/>
      <c r="J61" s="56" t="s">
        <v>136</v>
      </c>
      <c r="K61" s="58">
        <f>2.1-$G$1*2</f>
        <v>2</v>
      </c>
      <c r="L61" s="58">
        <f>1.8-$G$1</f>
        <v>1.75</v>
      </c>
      <c r="M61" s="58">
        <f>K61*L61</f>
        <v>3.5</v>
      </c>
      <c r="N61" s="56">
        <v>1</v>
      </c>
      <c r="O61" s="58">
        <f>M61*N61</f>
        <v>3.5</v>
      </c>
      <c r="P61" s="32"/>
      <c r="Q61" s="55"/>
      <c r="R61" s="56" t="s">
        <v>137</v>
      </c>
      <c r="S61" s="58">
        <f>1-$G$1*2</f>
        <v>0.9</v>
      </c>
      <c r="T61" s="58">
        <f t="shared" si="19"/>
        <v>1.75</v>
      </c>
      <c r="U61" s="58">
        <f t="shared" si="20"/>
        <v>1.575</v>
      </c>
      <c r="V61" s="56">
        <v>1</v>
      </c>
      <c r="W61" s="58">
        <f t="shared" si="21"/>
        <v>1.575</v>
      </c>
    </row>
    <row r="62" spans="1:23" outlineLevel="1" x14ac:dyDescent="0.2">
      <c r="A62" s="55"/>
      <c r="B62" s="56" t="s">
        <v>137</v>
      </c>
      <c r="C62" s="58">
        <f>1-$G$1*2</f>
        <v>0.9</v>
      </c>
      <c r="D62" s="58">
        <f>1.8-$G$1</f>
        <v>1.75</v>
      </c>
      <c r="E62" s="58">
        <f>C62*D62</f>
        <v>1.575</v>
      </c>
      <c r="F62" s="56">
        <v>1</v>
      </c>
      <c r="G62" s="58">
        <f>E62*F62</f>
        <v>1.575</v>
      </c>
      <c r="H62" s="32"/>
      <c r="I62" s="55"/>
      <c r="J62" s="56" t="s">
        <v>137</v>
      </c>
      <c r="K62" s="58">
        <f>1-$G$1*2</f>
        <v>0.9</v>
      </c>
      <c r="L62" s="58">
        <f>1.8-$G$1</f>
        <v>1.75</v>
      </c>
      <c r="M62" s="58">
        <f>K62*L62</f>
        <v>1.575</v>
      </c>
      <c r="N62" s="56">
        <v>1</v>
      </c>
      <c r="O62" s="58">
        <f>M62*N62</f>
        <v>1.575</v>
      </c>
      <c r="P62" s="32"/>
      <c r="Q62" s="55"/>
      <c r="R62" s="56" t="s">
        <v>138</v>
      </c>
      <c r="S62" s="58">
        <f>1-$G$1*2</f>
        <v>0.9</v>
      </c>
      <c r="T62" s="58">
        <f t="shared" si="19"/>
        <v>1.75</v>
      </c>
      <c r="U62" s="58">
        <f t="shared" si="20"/>
        <v>1.575</v>
      </c>
      <c r="V62" s="56">
        <v>1</v>
      </c>
      <c r="W62" s="58">
        <f t="shared" si="21"/>
        <v>1.575</v>
      </c>
    </row>
    <row r="63" spans="1:23" outlineLevel="1" x14ac:dyDescent="0.2">
      <c r="A63" s="55"/>
      <c r="B63" s="56" t="s">
        <v>138</v>
      </c>
      <c r="C63" s="58">
        <f>1-$G$1*2</f>
        <v>0.9</v>
      </c>
      <c r="D63" s="58">
        <f>1.8-$G$1</f>
        <v>1.75</v>
      </c>
      <c r="E63" s="58">
        <f>C63*D63</f>
        <v>1.575</v>
      </c>
      <c r="F63" s="56">
        <v>1</v>
      </c>
      <c r="G63" s="58">
        <f>E63*F63</f>
        <v>1.575</v>
      </c>
      <c r="H63" s="32"/>
      <c r="I63" s="55"/>
      <c r="J63" s="56" t="s">
        <v>138</v>
      </c>
      <c r="K63" s="58">
        <f>1-$G$1*2</f>
        <v>0.9</v>
      </c>
      <c r="L63" s="58">
        <f>1.8-$G$1</f>
        <v>1.75</v>
      </c>
      <c r="M63" s="58">
        <f>K63*L63</f>
        <v>1.575</v>
      </c>
      <c r="N63" s="56">
        <v>1</v>
      </c>
      <c r="O63" s="58">
        <f>M63*N63</f>
        <v>1.575</v>
      </c>
      <c r="P63" s="32"/>
      <c r="Q63" s="55"/>
      <c r="R63" s="56" t="s">
        <v>62</v>
      </c>
      <c r="S63" s="58">
        <f>0.85-$G$1*2</f>
        <v>0.75</v>
      </c>
      <c r="T63" s="58">
        <f t="shared" si="19"/>
        <v>1.75</v>
      </c>
      <c r="U63" s="58">
        <f t="shared" si="20"/>
        <v>1.3125</v>
      </c>
      <c r="V63" s="56">
        <v>1</v>
      </c>
      <c r="W63" s="58">
        <f t="shared" si="21"/>
        <v>1.3125</v>
      </c>
    </row>
    <row r="64" spans="1:23" ht="13.5" outlineLevel="1" thickBot="1" x14ac:dyDescent="0.25">
      <c r="A64" s="67"/>
      <c r="B64" s="68"/>
      <c r="C64" s="69"/>
      <c r="D64" s="69"/>
      <c r="E64" s="69"/>
      <c r="F64" s="67" t="s">
        <v>57</v>
      </c>
      <c r="G64" s="69">
        <f>SUM(G59:G63)</f>
        <v>12.774999999999999</v>
      </c>
      <c r="H64" s="32"/>
      <c r="I64" s="67"/>
      <c r="J64" s="68"/>
      <c r="K64" s="69"/>
      <c r="L64" s="69"/>
      <c r="M64" s="69"/>
      <c r="N64" s="67" t="s">
        <v>57</v>
      </c>
      <c r="O64" s="69">
        <f>SUM(O59:O63)</f>
        <v>12.774999999999999</v>
      </c>
      <c r="P64" s="32"/>
      <c r="Q64" s="55"/>
      <c r="R64" s="56" t="s">
        <v>64</v>
      </c>
      <c r="S64" s="58">
        <f>0.85-$G$1*2</f>
        <v>0.75</v>
      </c>
      <c r="T64" s="58">
        <f t="shared" si="19"/>
        <v>1.75</v>
      </c>
      <c r="U64" s="58">
        <f t="shared" si="20"/>
        <v>1.3125</v>
      </c>
      <c r="V64" s="56">
        <v>1</v>
      </c>
      <c r="W64" s="58">
        <f t="shared" si="21"/>
        <v>1.3125</v>
      </c>
    </row>
    <row r="65" spans="1:23" ht="13.5" outlineLevel="1" thickBot="1" x14ac:dyDescent="0.25">
      <c r="A65" s="70" t="s">
        <v>132</v>
      </c>
      <c r="B65" s="71" t="s">
        <v>139</v>
      </c>
      <c r="C65" s="58">
        <f>2.7-$G$1*2</f>
        <v>2.6</v>
      </c>
      <c r="D65" s="58">
        <f>1.8-$G$1</f>
        <v>1.75</v>
      </c>
      <c r="E65" s="72">
        <f>C65*D65</f>
        <v>4.55</v>
      </c>
      <c r="F65" s="71">
        <v>1</v>
      </c>
      <c r="G65" s="72">
        <f>E65*F65</f>
        <v>4.55</v>
      </c>
      <c r="H65" s="32"/>
      <c r="I65" s="70" t="s">
        <v>132</v>
      </c>
      <c r="J65" s="71" t="s">
        <v>139</v>
      </c>
      <c r="K65" s="58">
        <f>2.7-$G$1*2</f>
        <v>2.6</v>
      </c>
      <c r="L65" s="58">
        <f>1.8-$G$1</f>
        <v>1.75</v>
      </c>
      <c r="M65" s="72">
        <f>K65*L65</f>
        <v>4.55</v>
      </c>
      <c r="N65" s="71">
        <v>1</v>
      </c>
      <c r="O65" s="72">
        <f>M65*N65</f>
        <v>4.55</v>
      </c>
      <c r="P65" s="32"/>
      <c r="Q65" s="67"/>
      <c r="R65" s="68"/>
      <c r="S65" s="69"/>
      <c r="T65" s="69"/>
      <c r="U65" s="69"/>
      <c r="V65" s="67" t="s">
        <v>57</v>
      </c>
      <c r="W65" s="69">
        <f>SUM(W59:W64)</f>
        <v>11.9</v>
      </c>
    </row>
    <row r="66" spans="1:23" outlineLevel="1" x14ac:dyDescent="0.2">
      <c r="A66" s="55"/>
      <c r="B66" s="56" t="s">
        <v>122</v>
      </c>
      <c r="C66" s="58">
        <f>1.15-$G$1*2</f>
        <v>1.0499999999999998</v>
      </c>
      <c r="D66" s="58">
        <f>1.8-$G$1</f>
        <v>1.75</v>
      </c>
      <c r="E66" s="58">
        <f>C66*D66</f>
        <v>1.8374999999999997</v>
      </c>
      <c r="F66" s="56">
        <v>1</v>
      </c>
      <c r="G66" s="58">
        <f>E66*F66</f>
        <v>1.8374999999999997</v>
      </c>
      <c r="H66" s="32"/>
      <c r="I66" s="55"/>
      <c r="J66" s="56" t="s">
        <v>122</v>
      </c>
      <c r="K66" s="58">
        <f>1.15-$G$1*2</f>
        <v>1.0499999999999998</v>
      </c>
      <c r="L66" s="58">
        <f>1.8-$G$1</f>
        <v>1.75</v>
      </c>
      <c r="M66" s="58">
        <f>K66*L66</f>
        <v>1.8374999999999997</v>
      </c>
      <c r="N66" s="56">
        <v>1</v>
      </c>
      <c r="O66" s="58">
        <f>M66*N66</f>
        <v>1.8374999999999997</v>
      </c>
      <c r="P66" s="32"/>
      <c r="Q66" s="70" t="s">
        <v>132</v>
      </c>
      <c r="R66" s="71" t="s">
        <v>139</v>
      </c>
      <c r="S66" s="58">
        <f>2.7-$G$1*2</f>
        <v>2.6</v>
      </c>
      <c r="T66" s="58">
        <f>1.8-$G$1</f>
        <v>1.75</v>
      </c>
      <c r="U66" s="72">
        <f>S66*T66</f>
        <v>4.55</v>
      </c>
      <c r="V66" s="71">
        <v>1</v>
      </c>
      <c r="W66" s="72">
        <f>U66*V66</f>
        <v>4.55</v>
      </c>
    </row>
    <row r="67" spans="1:23" outlineLevel="1" x14ac:dyDescent="0.2">
      <c r="A67" s="55"/>
      <c r="B67" s="56" t="s">
        <v>123</v>
      </c>
      <c r="C67" s="58">
        <f>1.15-$G$1*2</f>
        <v>1.0499999999999998</v>
      </c>
      <c r="D67" s="58">
        <f>1.8-$G$1</f>
        <v>1.75</v>
      </c>
      <c r="E67" s="58">
        <f>C67*D67</f>
        <v>1.8374999999999997</v>
      </c>
      <c r="F67" s="56">
        <v>1</v>
      </c>
      <c r="G67" s="58">
        <f>E67*F67</f>
        <v>1.8374999999999997</v>
      </c>
      <c r="H67" s="32"/>
      <c r="I67" s="55"/>
      <c r="J67" s="56" t="s">
        <v>123</v>
      </c>
      <c r="K67" s="58">
        <f>1.15-$G$1*2</f>
        <v>1.0499999999999998</v>
      </c>
      <c r="L67" s="58">
        <f>1.8-$G$1</f>
        <v>1.75</v>
      </c>
      <c r="M67" s="58">
        <f>K67*L67</f>
        <v>1.8374999999999997</v>
      </c>
      <c r="N67" s="56">
        <v>1</v>
      </c>
      <c r="O67" s="58">
        <f>M67*N67</f>
        <v>1.8374999999999997</v>
      </c>
      <c r="P67" s="32"/>
      <c r="Q67" s="55"/>
      <c r="R67" s="56" t="s">
        <v>122</v>
      </c>
      <c r="S67" s="58">
        <f>1.15-$G$1*2</f>
        <v>1.0499999999999998</v>
      </c>
      <c r="T67" s="58">
        <f>1.8-$G$1</f>
        <v>1.75</v>
      </c>
      <c r="U67" s="58">
        <f>S67*T67</f>
        <v>1.8374999999999997</v>
      </c>
      <c r="V67" s="56">
        <v>1</v>
      </c>
      <c r="W67" s="58">
        <f>U67*V67</f>
        <v>1.8374999999999997</v>
      </c>
    </row>
    <row r="68" spans="1:23" ht="13.5" outlineLevel="1" thickBot="1" x14ac:dyDescent="0.25">
      <c r="A68" s="67"/>
      <c r="B68" s="68"/>
      <c r="C68" s="69"/>
      <c r="D68" s="69"/>
      <c r="E68" s="69"/>
      <c r="F68" s="67" t="s">
        <v>57</v>
      </c>
      <c r="G68" s="69">
        <f>SUM(G65:G67)</f>
        <v>8.2249999999999996</v>
      </c>
      <c r="H68" s="32"/>
      <c r="I68" s="67"/>
      <c r="J68" s="68"/>
      <c r="K68" s="69"/>
      <c r="L68" s="69"/>
      <c r="M68" s="69"/>
      <c r="N68" s="67" t="s">
        <v>57</v>
      </c>
      <c r="O68" s="69">
        <f>SUM(O65:O67)</f>
        <v>8.2249999999999996</v>
      </c>
      <c r="P68" s="32"/>
      <c r="Q68" s="55"/>
      <c r="R68" s="56" t="s">
        <v>123</v>
      </c>
      <c r="S68" s="58">
        <f>1.15-$G$1*2</f>
        <v>1.0499999999999998</v>
      </c>
      <c r="T68" s="58">
        <f>1.8-$G$1</f>
        <v>1.75</v>
      </c>
      <c r="U68" s="58">
        <f>S68*T68</f>
        <v>1.8374999999999997</v>
      </c>
      <c r="V68" s="56">
        <v>1</v>
      </c>
      <c r="W68" s="58">
        <f>U68*V68</f>
        <v>1.8374999999999997</v>
      </c>
    </row>
    <row r="69" spans="1:23" ht="13.5" outlineLevel="1" thickBot="1" x14ac:dyDescent="0.25">
      <c r="A69" s="64" t="s">
        <v>133</v>
      </c>
      <c r="B69" s="65" t="s">
        <v>140</v>
      </c>
      <c r="C69" s="66">
        <f>2.2-$G$1*2</f>
        <v>2.1</v>
      </c>
      <c r="D69" s="66">
        <f>2.6-$G$1</f>
        <v>2.5500000000000003</v>
      </c>
      <c r="E69" s="66">
        <f>C69*D69</f>
        <v>5.3550000000000004</v>
      </c>
      <c r="F69" s="65">
        <v>2</v>
      </c>
      <c r="G69" s="66">
        <f>E69*F69</f>
        <v>10.71</v>
      </c>
      <c r="H69" s="32"/>
      <c r="I69" s="64" t="s">
        <v>133</v>
      </c>
      <c r="J69" s="65" t="s">
        <v>115</v>
      </c>
      <c r="K69" s="66">
        <f>1.7-$G$1*2</f>
        <v>1.5999999999999999</v>
      </c>
      <c r="L69" s="66">
        <f>2.6-$G$1</f>
        <v>2.5500000000000003</v>
      </c>
      <c r="M69" s="66">
        <f>K69*L69</f>
        <v>4.08</v>
      </c>
      <c r="N69" s="65">
        <v>2</v>
      </c>
      <c r="O69" s="66">
        <f>M69*N69</f>
        <v>8.16</v>
      </c>
      <c r="P69" s="32"/>
      <c r="Q69" s="67"/>
      <c r="R69" s="68"/>
      <c r="S69" s="69"/>
      <c r="T69" s="69"/>
      <c r="U69" s="69"/>
      <c r="V69" s="67" t="s">
        <v>57</v>
      </c>
      <c r="W69" s="69">
        <f>SUM(W66:W68)</f>
        <v>8.2249999999999996</v>
      </c>
    </row>
    <row r="70" spans="1:23" outlineLevel="1" x14ac:dyDescent="0.2">
      <c r="A70" s="75"/>
      <c r="B70" s="65" t="s">
        <v>141</v>
      </c>
      <c r="C70" s="66">
        <f>2.2-$G$1*2</f>
        <v>2.1</v>
      </c>
      <c r="D70" s="66">
        <f>2.6-$G$1</f>
        <v>2.5500000000000003</v>
      </c>
      <c r="E70" s="66">
        <f>C70*D70</f>
        <v>5.3550000000000004</v>
      </c>
      <c r="F70" s="56">
        <v>2</v>
      </c>
      <c r="G70" s="66">
        <f>E70*F70</f>
        <v>10.71</v>
      </c>
      <c r="I70" s="60"/>
      <c r="J70" s="65" t="s">
        <v>116</v>
      </c>
      <c r="K70" s="66">
        <f>1.7-$G$1*2</f>
        <v>1.5999999999999999</v>
      </c>
      <c r="L70" s="66">
        <f>2.6-$G$1</f>
        <v>2.5500000000000003</v>
      </c>
      <c r="M70" s="66">
        <f>K70*L70</f>
        <v>4.08</v>
      </c>
      <c r="N70" s="56">
        <v>1</v>
      </c>
      <c r="O70" s="66">
        <f>M70*N70</f>
        <v>4.08</v>
      </c>
      <c r="Q70" s="64" t="s">
        <v>133</v>
      </c>
      <c r="R70" s="65" t="s">
        <v>115</v>
      </c>
      <c r="S70" s="66">
        <f>1.7-$G$1*2</f>
        <v>1.5999999999999999</v>
      </c>
      <c r="T70" s="66">
        <f>2.6-$G$1</f>
        <v>2.5500000000000003</v>
      </c>
      <c r="U70" s="66">
        <f>S70*T70</f>
        <v>4.08</v>
      </c>
      <c r="V70" s="65">
        <v>2</v>
      </c>
      <c r="W70" s="66">
        <f>U70*V70</f>
        <v>8.16</v>
      </c>
    </row>
    <row r="71" spans="1:23" ht="13.5" outlineLevel="1" thickBot="1" x14ac:dyDescent="0.25">
      <c r="A71" s="67"/>
      <c r="B71" s="68"/>
      <c r="C71" s="69"/>
      <c r="D71" s="69"/>
      <c r="E71" s="69"/>
      <c r="F71" s="67" t="s">
        <v>57</v>
      </c>
      <c r="G71" s="69">
        <f>SUM(G69:G70)</f>
        <v>21.42</v>
      </c>
      <c r="I71" s="75"/>
      <c r="J71" s="65" t="s">
        <v>117</v>
      </c>
      <c r="K71" s="66">
        <f>1.95-$G$1*2</f>
        <v>1.8499999999999999</v>
      </c>
      <c r="L71" s="66">
        <f>2.6-$G$1</f>
        <v>2.5500000000000003</v>
      </c>
      <c r="M71" s="66">
        <f>K71*L71</f>
        <v>4.7175000000000002</v>
      </c>
      <c r="N71" s="56">
        <v>1</v>
      </c>
      <c r="O71" s="66">
        <f>M71*N71</f>
        <v>4.7175000000000002</v>
      </c>
      <c r="Q71" s="60"/>
      <c r="R71" s="65" t="s">
        <v>116</v>
      </c>
      <c r="S71" s="66">
        <f>1.7-$G$1*2</f>
        <v>1.5999999999999999</v>
      </c>
      <c r="T71" s="66">
        <f>2.6-$G$1</f>
        <v>2.5500000000000003</v>
      </c>
      <c r="U71" s="66">
        <f>S71*T71</f>
        <v>4.08</v>
      </c>
      <c r="V71" s="56">
        <v>1</v>
      </c>
      <c r="W71" s="66">
        <f>U71*V71</f>
        <v>4.08</v>
      </c>
    </row>
    <row r="72" spans="1:23" ht="13.5" outlineLevel="1" thickBot="1" x14ac:dyDescent="0.25">
      <c r="A72" s="70" t="s">
        <v>134</v>
      </c>
      <c r="B72" s="71" t="s">
        <v>141</v>
      </c>
      <c r="C72" s="66">
        <f>2.2-$G$1*2</f>
        <v>2.1</v>
      </c>
      <c r="D72" s="66">
        <f>2.6-$G$1</f>
        <v>2.5500000000000003</v>
      </c>
      <c r="E72" s="72">
        <f>C72*D72</f>
        <v>5.3550000000000004</v>
      </c>
      <c r="F72" s="71">
        <v>1</v>
      </c>
      <c r="G72" s="72">
        <f>E72*F72</f>
        <v>5.3550000000000004</v>
      </c>
      <c r="I72" s="67"/>
      <c r="J72" s="68"/>
      <c r="K72" s="69"/>
      <c r="L72" s="69"/>
      <c r="M72" s="69"/>
      <c r="N72" s="67" t="s">
        <v>57</v>
      </c>
      <c r="O72" s="69">
        <f>SUM(O69:O71)</f>
        <v>16.9575</v>
      </c>
      <c r="Q72" s="75"/>
      <c r="R72" s="65" t="s">
        <v>117</v>
      </c>
      <c r="S72" s="66">
        <f>1.95-$G$1*2</f>
        <v>1.8499999999999999</v>
      </c>
      <c r="T72" s="66">
        <f>2.6-$G$1</f>
        <v>2.5500000000000003</v>
      </c>
      <c r="U72" s="66">
        <f>S72*T72</f>
        <v>4.7175000000000002</v>
      </c>
      <c r="V72" s="91">
        <v>1</v>
      </c>
      <c r="W72" s="66">
        <f>U72*V72</f>
        <v>4.7175000000000002</v>
      </c>
    </row>
    <row r="73" spans="1:23" ht="13.5" outlineLevel="1" thickBot="1" x14ac:dyDescent="0.25">
      <c r="A73" s="67"/>
      <c r="B73" s="68"/>
      <c r="C73" s="69"/>
      <c r="D73" s="69"/>
      <c r="E73" s="69"/>
      <c r="F73" s="67" t="s">
        <v>57</v>
      </c>
      <c r="G73" s="69">
        <f>SUM(G72:G72)</f>
        <v>5.3550000000000004</v>
      </c>
      <c r="I73" s="70" t="s">
        <v>134</v>
      </c>
      <c r="J73" s="71" t="s">
        <v>118</v>
      </c>
      <c r="K73" s="66">
        <f>1.8-$G$1*2</f>
        <v>1.7</v>
      </c>
      <c r="L73" s="66">
        <f>2.6-$G$1</f>
        <v>2.5500000000000003</v>
      </c>
      <c r="M73" s="72">
        <f>K73*L73</f>
        <v>4.335</v>
      </c>
      <c r="N73" s="71">
        <v>1</v>
      </c>
      <c r="O73" s="72">
        <f>M73*N73</f>
        <v>4.335</v>
      </c>
      <c r="Q73" s="67"/>
      <c r="R73" s="68"/>
      <c r="S73" s="69"/>
      <c r="T73" s="69"/>
      <c r="U73" s="69"/>
      <c r="V73" s="67" t="s">
        <v>57</v>
      </c>
      <c r="W73" s="69">
        <f>SUM(W70:W72)</f>
        <v>16.9575</v>
      </c>
    </row>
    <row r="74" spans="1:23" ht="13.5" outlineLevel="1" thickBot="1" x14ac:dyDescent="0.25">
      <c r="A74" s="70" t="s">
        <v>135</v>
      </c>
      <c r="B74" s="71" t="s">
        <v>140</v>
      </c>
      <c r="C74" s="66">
        <f>2.2-$G$1*2</f>
        <v>2.1</v>
      </c>
      <c r="D74" s="66">
        <f>2.6-$G$1</f>
        <v>2.5500000000000003</v>
      </c>
      <c r="E74" s="72">
        <f>C74*D74</f>
        <v>5.3550000000000004</v>
      </c>
      <c r="F74" s="71">
        <v>1</v>
      </c>
      <c r="G74" s="72">
        <f>E74*F74</f>
        <v>5.3550000000000004</v>
      </c>
      <c r="I74" s="67"/>
      <c r="J74" s="68"/>
      <c r="K74" s="69"/>
      <c r="L74" s="69"/>
      <c r="M74" s="69"/>
      <c r="N74" s="67" t="s">
        <v>57</v>
      </c>
      <c r="O74" s="69">
        <f>SUM(O73:O73)</f>
        <v>4.335</v>
      </c>
      <c r="Q74" s="70" t="s">
        <v>134</v>
      </c>
      <c r="R74" s="71" t="s">
        <v>118</v>
      </c>
      <c r="S74" s="66">
        <f>1.8-$G$1*2</f>
        <v>1.7</v>
      </c>
      <c r="T74" s="66">
        <f>2.6-$G$1</f>
        <v>2.5500000000000003</v>
      </c>
      <c r="U74" s="72">
        <f>S74*T74</f>
        <v>4.335</v>
      </c>
      <c r="V74" s="71">
        <v>1</v>
      </c>
      <c r="W74" s="72">
        <f>U74*V74</f>
        <v>4.335</v>
      </c>
    </row>
    <row r="75" spans="1:23" ht="13.5" outlineLevel="1" thickBot="1" x14ac:dyDescent="0.25">
      <c r="A75" s="75"/>
      <c r="B75" s="65" t="s">
        <v>141</v>
      </c>
      <c r="C75" s="66">
        <f>2.2-$G$1*2</f>
        <v>2.1</v>
      </c>
      <c r="D75" s="66">
        <f>2.6-$G$1</f>
        <v>2.5500000000000003</v>
      </c>
      <c r="E75" s="66">
        <f>C75*D75</f>
        <v>5.3550000000000004</v>
      </c>
      <c r="F75" s="56">
        <v>1</v>
      </c>
      <c r="G75" s="66">
        <f>E75*F75</f>
        <v>5.3550000000000004</v>
      </c>
      <c r="I75" s="70" t="s">
        <v>135</v>
      </c>
      <c r="J75" s="71" t="s">
        <v>142</v>
      </c>
      <c r="K75" s="66">
        <f>1.9-$G$1*2</f>
        <v>1.7999999999999998</v>
      </c>
      <c r="L75" s="66">
        <f>2.6-$G$1</f>
        <v>2.5500000000000003</v>
      </c>
      <c r="M75" s="72">
        <f>K75*L75</f>
        <v>4.59</v>
      </c>
      <c r="N75" s="71">
        <v>1</v>
      </c>
      <c r="O75" s="72">
        <f>M75*N75</f>
        <v>4.59</v>
      </c>
      <c r="Q75" s="67"/>
      <c r="R75" s="68"/>
      <c r="S75" s="69"/>
      <c r="T75" s="69"/>
      <c r="U75" s="69"/>
      <c r="V75" s="67" t="s">
        <v>57</v>
      </c>
      <c r="W75" s="69">
        <f>SUM(W74:W74)</f>
        <v>4.335</v>
      </c>
    </row>
    <row r="76" spans="1:23" ht="13.5" outlineLevel="1" thickBot="1" x14ac:dyDescent="0.25">
      <c r="A76" s="67"/>
      <c r="B76" s="68"/>
      <c r="C76" s="69"/>
      <c r="D76" s="69"/>
      <c r="E76" s="69"/>
      <c r="F76" s="67" t="s">
        <v>57</v>
      </c>
      <c r="G76" s="69">
        <f>SUM(G74:G75)</f>
        <v>10.71</v>
      </c>
      <c r="I76" s="75"/>
      <c r="J76" s="65" t="s">
        <v>143</v>
      </c>
      <c r="K76" s="66">
        <f>1.9-$G$1*2</f>
        <v>1.7999999999999998</v>
      </c>
      <c r="L76" s="66">
        <f>2.6-$G$1</f>
        <v>2.5500000000000003</v>
      </c>
      <c r="M76" s="66">
        <f>K76*L76</f>
        <v>4.59</v>
      </c>
      <c r="N76" s="56">
        <v>1</v>
      </c>
      <c r="O76" s="66">
        <f>M76*N76</f>
        <v>4.59</v>
      </c>
      <c r="Q76" s="70" t="s">
        <v>135</v>
      </c>
      <c r="R76" s="71" t="s">
        <v>142</v>
      </c>
      <c r="S76" s="66">
        <f>1.9-$G$1*2</f>
        <v>1.7999999999999998</v>
      </c>
      <c r="T76" s="66">
        <f>2.6-$G$1</f>
        <v>2.5500000000000003</v>
      </c>
      <c r="U76" s="72">
        <f>S76*T76</f>
        <v>4.59</v>
      </c>
      <c r="V76" s="71">
        <v>1</v>
      </c>
      <c r="W76" s="72">
        <f>U76*V76</f>
        <v>4.59</v>
      </c>
    </row>
    <row r="77" spans="1:23" ht="13.5" outlineLevel="1" thickBot="1" x14ac:dyDescent="0.25">
      <c r="I77" s="67"/>
      <c r="J77" s="68"/>
      <c r="K77" s="69"/>
      <c r="L77" s="69"/>
      <c r="M77" s="69"/>
      <c r="N77" s="67" t="s">
        <v>57</v>
      </c>
      <c r="O77" s="69">
        <f>SUM(O75:O76)</f>
        <v>9.18</v>
      </c>
      <c r="Q77" s="75"/>
      <c r="R77" s="65" t="s">
        <v>143</v>
      </c>
      <c r="S77" s="66">
        <f>1.9-$G$1*2</f>
        <v>1.7999999999999998</v>
      </c>
      <c r="T77" s="66">
        <f>2.6-$G$1</f>
        <v>2.5500000000000003</v>
      </c>
      <c r="U77" s="66">
        <f>S77*T77</f>
        <v>4.59</v>
      </c>
      <c r="V77" s="91">
        <v>1</v>
      </c>
      <c r="W77" s="66">
        <f>U77*V77</f>
        <v>4.59</v>
      </c>
    </row>
    <row r="78" spans="1:23" ht="13.5" outlineLevel="1" thickBot="1" x14ac:dyDescent="0.25">
      <c r="Q78" s="67"/>
      <c r="R78" s="68"/>
      <c r="S78" s="69"/>
      <c r="T78" s="69"/>
      <c r="U78" s="69"/>
      <c r="V78" s="67" t="s">
        <v>57</v>
      </c>
      <c r="W78" s="69">
        <f>SUM(W76:W77)</f>
        <v>9.18</v>
      </c>
    </row>
    <row r="79" spans="1:23" outlineLevel="1" x14ac:dyDescent="0.2">
      <c r="A79" s="60" t="s">
        <v>287</v>
      </c>
      <c r="B79" s="188" t="s">
        <v>154</v>
      </c>
      <c r="C79" s="185">
        <v>2.4</v>
      </c>
      <c r="D79" s="185">
        <v>1.8</v>
      </c>
      <c r="E79" s="185">
        <f>C79*D79</f>
        <v>4.32</v>
      </c>
      <c r="F79" s="188">
        <v>4</v>
      </c>
      <c r="G79" s="185">
        <f>E79*F79</f>
        <v>17.28</v>
      </c>
      <c r="H79" s="186"/>
      <c r="I79" s="60" t="s">
        <v>287</v>
      </c>
      <c r="J79" s="188" t="s">
        <v>154</v>
      </c>
      <c r="K79" s="185">
        <v>2.4</v>
      </c>
      <c r="L79" s="185">
        <v>1.8</v>
      </c>
      <c r="M79" s="185">
        <f>K79*L79</f>
        <v>4.32</v>
      </c>
      <c r="N79" s="188">
        <v>4</v>
      </c>
      <c r="O79" s="185">
        <f>M79*N79</f>
        <v>17.28</v>
      </c>
      <c r="P79" s="186"/>
      <c r="Q79" s="97"/>
      <c r="R79" s="98"/>
      <c r="S79" s="99"/>
      <c r="T79" s="99"/>
      <c r="U79" s="99"/>
      <c r="V79" s="97"/>
      <c r="W79" s="99"/>
    </row>
    <row r="80" spans="1:23" outlineLevel="1" x14ac:dyDescent="0.2">
      <c r="A80" s="60" t="s">
        <v>288</v>
      </c>
      <c r="B80" s="188" t="s">
        <v>154</v>
      </c>
      <c r="C80" s="185">
        <v>2.4</v>
      </c>
      <c r="D80" s="185">
        <v>1.8</v>
      </c>
      <c r="E80" s="185">
        <f>C80*D80</f>
        <v>4.32</v>
      </c>
      <c r="F80" s="188">
        <v>1</v>
      </c>
      <c r="G80" s="185">
        <f>E80*F80</f>
        <v>4.32</v>
      </c>
      <c r="I80" s="60" t="s">
        <v>288</v>
      </c>
      <c r="J80" s="188" t="s">
        <v>154</v>
      </c>
      <c r="K80" s="185">
        <v>2.4</v>
      </c>
      <c r="L80" s="185">
        <v>1.8</v>
      </c>
      <c r="M80" s="185">
        <f>K80*L80</f>
        <v>4.32</v>
      </c>
      <c r="N80" s="188">
        <v>1</v>
      </c>
      <c r="O80" s="185">
        <f>M80*N80</f>
        <v>4.32</v>
      </c>
      <c r="Q80" s="60" t="s">
        <v>287</v>
      </c>
      <c r="R80" s="188" t="s">
        <v>154</v>
      </c>
      <c r="S80" s="185">
        <v>2.4</v>
      </c>
      <c r="T80" s="185">
        <v>1.8</v>
      </c>
      <c r="U80" s="185">
        <f>S80*T80</f>
        <v>4.32</v>
      </c>
      <c r="V80" s="188">
        <v>4</v>
      </c>
      <c r="W80" s="185">
        <f>U80*V80</f>
        <v>17.28</v>
      </c>
    </row>
    <row r="81" spans="1:23" outlineLevel="1" x14ac:dyDescent="0.2">
      <c r="A81" s="60" t="s">
        <v>289</v>
      </c>
      <c r="B81" s="188" t="s">
        <v>154</v>
      </c>
      <c r="C81" s="185">
        <v>2.4</v>
      </c>
      <c r="D81" s="185">
        <v>1.8</v>
      </c>
      <c r="E81" s="185">
        <f>C81*D81</f>
        <v>4.32</v>
      </c>
      <c r="F81" s="188">
        <v>2</v>
      </c>
      <c r="G81" s="185">
        <f>E81*F81</f>
        <v>8.64</v>
      </c>
      <c r="I81" s="60" t="s">
        <v>289</v>
      </c>
      <c r="J81" s="188" t="s">
        <v>154</v>
      </c>
      <c r="K81" s="185">
        <v>2.4</v>
      </c>
      <c r="L81" s="185">
        <v>1.8</v>
      </c>
      <c r="M81" s="185">
        <f>K81*L81</f>
        <v>4.32</v>
      </c>
      <c r="N81" s="188">
        <v>2</v>
      </c>
      <c r="O81" s="185">
        <f>M81*N81</f>
        <v>8.64</v>
      </c>
      <c r="Q81" s="60" t="s">
        <v>288</v>
      </c>
      <c r="R81" s="188" t="s">
        <v>154</v>
      </c>
      <c r="S81" s="185">
        <v>2.4</v>
      </c>
      <c r="T81" s="185">
        <v>1.8</v>
      </c>
      <c r="U81" s="185">
        <f>S81*T81</f>
        <v>4.32</v>
      </c>
      <c r="V81" s="188">
        <v>1</v>
      </c>
      <c r="W81" s="185">
        <f>U81*V81</f>
        <v>4.32</v>
      </c>
    </row>
    <row r="82" spans="1:23" outlineLevel="1" x14ac:dyDescent="0.2">
      <c r="Q82" s="60" t="s">
        <v>289</v>
      </c>
      <c r="R82" s="188" t="s">
        <v>154</v>
      </c>
      <c r="S82" s="185">
        <v>2.4</v>
      </c>
      <c r="T82" s="185">
        <v>1.8</v>
      </c>
      <c r="U82" s="185">
        <f>S82*T82</f>
        <v>4.32</v>
      </c>
      <c r="V82" s="188">
        <v>2</v>
      </c>
      <c r="W82" s="185">
        <f>U82*V82</f>
        <v>8.64</v>
      </c>
    </row>
    <row r="83" spans="1:23" ht="15.75" outlineLevel="1" x14ac:dyDescent="0.2">
      <c r="A83" s="63" t="s">
        <v>44</v>
      </c>
      <c r="Q83" s="97"/>
      <c r="R83" s="98"/>
      <c r="S83" s="99"/>
      <c r="T83" s="99"/>
      <c r="U83" s="99"/>
      <c r="V83" s="97"/>
      <c r="W83" s="99"/>
    </row>
    <row r="84" spans="1:23" outlineLevel="1" x14ac:dyDescent="0.2">
      <c r="Q84" s="97"/>
      <c r="R84" s="98"/>
      <c r="S84" s="99"/>
      <c r="T84" s="99"/>
      <c r="U84" s="99"/>
      <c r="V84" s="97"/>
      <c r="W84" s="99"/>
    </row>
    <row r="85" spans="1:23" ht="25.5" outlineLevel="1" x14ac:dyDescent="0.2">
      <c r="A85" s="56" t="s">
        <v>19</v>
      </c>
      <c r="B85" s="57" t="s">
        <v>40</v>
      </c>
      <c r="C85" s="57" t="s">
        <v>20</v>
      </c>
      <c r="D85" s="57" t="s">
        <v>21</v>
      </c>
      <c r="E85" s="57" t="s">
        <v>24</v>
      </c>
      <c r="F85" s="57" t="s">
        <v>25</v>
      </c>
      <c r="G85" s="57" t="s">
        <v>23</v>
      </c>
      <c r="Q85" s="97"/>
      <c r="R85" s="98"/>
      <c r="S85" s="99"/>
      <c r="T85" s="99"/>
      <c r="U85" s="99"/>
      <c r="V85" s="97"/>
      <c r="W85" s="99"/>
    </row>
    <row r="86" spans="1:23" outlineLevel="1" x14ac:dyDescent="0.2">
      <c r="A86" s="60" t="s">
        <v>128</v>
      </c>
      <c r="B86" s="56" t="s">
        <v>144</v>
      </c>
      <c r="C86" s="58">
        <f>2.4-$G$1*2</f>
        <v>2.2999999999999998</v>
      </c>
      <c r="D86" s="58">
        <f t="shared" ref="D86:D91" si="22">2.06-$G$1</f>
        <v>2.0100000000000002</v>
      </c>
      <c r="E86" s="58">
        <f t="shared" ref="E86:E91" si="23">C86*D86</f>
        <v>4.6230000000000002</v>
      </c>
      <c r="F86" s="56">
        <v>2</v>
      </c>
      <c r="G86" s="58">
        <f t="shared" ref="G86:G91" si="24">E86*F86</f>
        <v>9.2460000000000004</v>
      </c>
      <c r="Q86" s="97"/>
      <c r="R86" s="98"/>
      <c r="S86" s="99"/>
      <c r="T86" s="99"/>
      <c r="U86" s="99"/>
      <c r="V86" s="97"/>
      <c r="W86" s="99"/>
    </row>
    <row r="87" spans="1:23" outlineLevel="1" x14ac:dyDescent="0.2">
      <c r="A87" s="60"/>
      <c r="B87" s="56" t="s">
        <v>81</v>
      </c>
      <c r="C87" s="58">
        <f>2.1-$G$1*2</f>
        <v>2</v>
      </c>
      <c r="D87" s="58">
        <f t="shared" si="22"/>
        <v>2.0100000000000002</v>
      </c>
      <c r="E87" s="58">
        <f t="shared" si="23"/>
        <v>4.0200000000000005</v>
      </c>
      <c r="F87" s="56">
        <v>1</v>
      </c>
      <c r="G87" s="58">
        <f t="shared" si="24"/>
        <v>4.0200000000000005</v>
      </c>
      <c r="Q87" s="97"/>
      <c r="R87" s="98"/>
      <c r="S87" s="99"/>
      <c r="T87" s="99"/>
      <c r="U87" s="99"/>
      <c r="V87" s="97"/>
      <c r="W87" s="99"/>
    </row>
    <row r="88" spans="1:23" outlineLevel="1" x14ac:dyDescent="0.2">
      <c r="A88" s="55"/>
      <c r="B88" s="56" t="s">
        <v>101</v>
      </c>
      <c r="C88" s="58">
        <f>1-$G$1*2</f>
        <v>0.9</v>
      </c>
      <c r="D88" s="58">
        <f t="shared" si="22"/>
        <v>2.0100000000000002</v>
      </c>
      <c r="E88" s="58">
        <f t="shared" si="23"/>
        <v>1.8090000000000002</v>
      </c>
      <c r="F88" s="56">
        <v>2</v>
      </c>
      <c r="G88" s="58">
        <f t="shared" si="24"/>
        <v>3.6180000000000003</v>
      </c>
      <c r="Q88" s="97"/>
      <c r="R88" s="98"/>
      <c r="S88" s="99"/>
      <c r="T88" s="99"/>
      <c r="U88" s="99"/>
      <c r="V88" s="97"/>
      <c r="W88" s="99"/>
    </row>
    <row r="89" spans="1:23" outlineLevel="1" x14ac:dyDescent="0.2">
      <c r="A89" s="55"/>
      <c r="B89" s="56" t="s">
        <v>102</v>
      </c>
      <c r="C89" s="58">
        <f>1-$G$1*2</f>
        <v>0.9</v>
      </c>
      <c r="D89" s="58">
        <f t="shared" si="22"/>
        <v>2.0100000000000002</v>
      </c>
      <c r="E89" s="58">
        <f t="shared" si="23"/>
        <v>1.8090000000000002</v>
      </c>
      <c r="F89" s="56">
        <v>2</v>
      </c>
      <c r="G89" s="58">
        <f t="shared" si="24"/>
        <v>3.6180000000000003</v>
      </c>
      <c r="Q89" s="97"/>
      <c r="R89" s="98"/>
      <c r="S89" s="99"/>
      <c r="T89" s="99"/>
      <c r="U89" s="99"/>
      <c r="V89" s="97"/>
      <c r="W89" s="99"/>
    </row>
    <row r="90" spans="1:23" outlineLevel="1" x14ac:dyDescent="0.2">
      <c r="A90" s="76"/>
      <c r="B90" s="56" t="s">
        <v>145</v>
      </c>
      <c r="C90" s="58">
        <f>0.85-$G$1*2</f>
        <v>0.75</v>
      </c>
      <c r="D90" s="58">
        <f t="shared" si="22"/>
        <v>2.0100000000000002</v>
      </c>
      <c r="E90" s="58">
        <f t="shared" si="23"/>
        <v>1.5075000000000003</v>
      </c>
      <c r="F90" s="92">
        <v>1</v>
      </c>
      <c r="G90" s="58">
        <f t="shared" si="24"/>
        <v>1.5075000000000003</v>
      </c>
      <c r="Q90" s="97"/>
      <c r="R90" s="98"/>
      <c r="S90" s="99"/>
      <c r="T90" s="99"/>
      <c r="U90" s="99"/>
      <c r="V90" s="97"/>
      <c r="W90" s="99"/>
    </row>
    <row r="91" spans="1:23" outlineLevel="1" x14ac:dyDescent="0.2">
      <c r="A91" s="76"/>
      <c r="B91" s="56" t="s">
        <v>146</v>
      </c>
      <c r="C91" s="58">
        <f>0.85-$G$1*2</f>
        <v>0.75</v>
      </c>
      <c r="D91" s="58">
        <f t="shared" si="22"/>
        <v>2.0100000000000002</v>
      </c>
      <c r="E91" s="58">
        <f t="shared" si="23"/>
        <v>1.5075000000000003</v>
      </c>
      <c r="F91" s="92">
        <v>1</v>
      </c>
      <c r="G91" s="58">
        <f t="shared" si="24"/>
        <v>1.5075000000000003</v>
      </c>
      <c r="Q91" s="97"/>
      <c r="R91" s="98"/>
      <c r="S91" s="99"/>
      <c r="T91" s="99"/>
      <c r="U91" s="99"/>
      <c r="V91" s="97"/>
      <c r="W91" s="99"/>
    </row>
    <row r="92" spans="1:23" ht="13.5" outlineLevel="1" thickBot="1" x14ac:dyDescent="0.25">
      <c r="A92" s="67"/>
      <c r="B92" s="68"/>
      <c r="C92" s="69"/>
      <c r="D92" s="69"/>
      <c r="E92" s="58"/>
      <c r="F92" s="67" t="s">
        <v>57</v>
      </c>
      <c r="G92" s="69">
        <f>SUM(G86:G91)</f>
        <v>23.517000000000003</v>
      </c>
      <c r="Q92" s="97"/>
      <c r="R92" s="98"/>
      <c r="S92" s="99"/>
      <c r="T92" s="99"/>
      <c r="U92" s="99"/>
      <c r="V92" s="97"/>
      <c r="W92" s="99"/>
    </row>
    <row r="93" spans="1:23" outlineLevel="1" x14ac:dyDescent="0.2">
      <c r="A93" s="70" t="s">
        <v>130</v>
      </c>
      <c r="B93" s="56" t="s">
        <v>144</v>
      </c>
      <c r="C93" s="58">
        <f>2.4-$G$1*2</f>
        <v>2.2999999999999998</v>
      </c>
      <c r="D93" s="58">
        <f>2.06-$G$1</f>
        <v>2.0100000000000002</v>
      </c>
      <c r="E93" s="72">
        <f>C93*D93</f>
        <v>4.6230000000000002</v>
      </c>
      <c r="F93" s="71">
        <v>1</v>
      </c>
      <c r="G93" s="72">
        <f>E93*F93</f>
        <v>4.6230000000000002</v>
      </c>
      <c r="Q93" s="97"/>
      <c r="R93" s="98"/>
      <c r="S93" s="99"/>
      <c r="T93" s="99"/>
      <c r="U93" s="99"/>
      <c r="V93" s="97"/>
      <c r="W93" s="99"/>
    </row>
    <row r="94" spans="1:23" outlineLevel="1" x14ac:dyDescent="0.2">
      <c r="A94" s="55"/>
      <c r="B94" s="56" t="s">
        <v>101</v>
      </c>
      <c r="C94" s="58">
        <f>1-$G$1*2</f>
        <v>0.9</v>
      </c>
      <c r="D94" s="58">
        <f>2.06-$G$1</f>
        <v>2.0100000000000002</v>
      </c>
      <c r="E94" s="58">
        <f>C94*D94</f>
        <v>1.8090000000000002</v>
      </c>
      <c r="F94" s="56">
        <v>2</v>
      </c>
      <c r="G94" s="58">
        <f>E94*F94</f>
        <v>3.6180000000000003</v>
      </c>
      <c r="Q94" s="97"/>
      <c r="R94" s="98"/>
      <c r="S94" s="99"/>
      <c r="T94" s="99"/>
      <c r="U94" s="99"/>
      <c r="V94" s="97"/>
      <c r="W94" s="99"/>
    </row>
    <row r="95" spans="1:23" outlineLevel="1" x14ac:dyDescent="0.2">
      <c r="A95" s="55"/>
      <c r="B95" s="56" t="s">
        <v>102</v>
      </c>
      <c r="C95" s="58">
        <f>1-$G$1*2</f>
        <v>0.9</v>
      </c>
      <c r="D95" s="58">
        <f>2.06-$G$1</f>
        <v>2.0100000000000002</v>
      </c>
      <c r="E95" s="58">
        <f>C95*D95</f>
        <v>1.8090000000000002</v>
      </c>
      <c r="F95" s="56">
        <v>2</v>
      </c>
      <c r="G95" s="58">
        <f>E95*F95</f>
        <v>3.6180000000000003</v>
      </c>
      <c r="Q95" s="97"/>
      <c r="R95" s="98"/>
      <c r="S95" s="99"/>
      <c r="T95" s="99"/>
      <c r="U95" s="99"/>
      <c r="V95" s="97"/>
      <c r="W95" s="99"/>
    </row>
    <row r="96" spans="1:23" ht="13.5" outlineLevel="1" thickBot="1" x14ac:dyDescent="0.25">
      <c r="A96" s="67"/>
      <c r="B96" s="68"/>
      <c r="C96" s="69"/>
      <c r="D96" s="69"/>
      <c r="E96" s="69"/>
      <c r="F96" s="67" t="s">
        <v>57</v>
      </c>
      <c r="G96" s="69">
        <f>SUM(G93:G95)</f>
        <v>11.859</v>
      </c>
      <c r="Q96" s="97"/>
      <c r="R96" s="98"/>
      <c r="S96" s="99"/>
      <c r="T96" s="99"/>
      <c r="U96" s="99"/>
      <c r="V96" s="97"/>
      <c r="W96" s="99"/>
    </row>
    <row r="97" spans="1:23" outlineLevel="1" x14ac:dyDescent="0.2">
      <c r="A97" s="70" t="s">
        <v>131</v>
      </c>
      <c r="B97" s="56" t="s">
        <v>144</v>
      </c>
      <c r="C97" s="58">
        <f>2.4-$G$1*2</f>
        <v>2.2999999999999998</v>
      </c>
      <c r="D97" s="58">
        <f>2.06-$G$1</f>
        <v>2.0100000000000002</v>
      </c>
      <c r="E97" s="72">
        <f t="shared" ref="E97:E102" si="25">C97*D97</f>
        <v>4.6230000000000002</v>
      </c>
      <c r="F97" s="71">
        <v>1</v>
      </c>
      <c r="G97" s="72">
        <f t="shared" ref="G97:G102" si="26">E97*F97</f>
        <v>4.6230000000000002</v>
      </c>
      <c r="Q97" s="97"/>
      <c r="R97" s="98"/>
      <c r="S97" s="99"/>
      <c r="T97" s="99"/>
      <c r="U97" s="99"/>
      <c r="V97" s="97"/>
      <c r="W97" s="99"/>
    </row>
    <row r="98" spans="1:23" outlineLevel="1" x14ac:dyDescent="0.2">
      <c r="A98" s="55"/>
      <c r="B98" s="56" t="s">
        <v>147</v>
      </c>
      <c r="C98" s="58">
        <f>1.3-$G$1*2</f>
        <v>1.2</v>
      </c>
      <c r="D98" s="58">
        <f>1.8-$G$1</f>
        <v>1.75</v>
      </c>
      <c r="E98" s="58">
        <f t="shared" si="25"/>
        <v>2.1</v>
      </c>
      <c r="F98" s="56">
        <v>1</v>
      </c>
      <c r="G98" s="58">
        <f t="shared" si="26"/>
        <v>2.1</v>
      </c>
      <c r="Q98" s="97"/>
      <c r="R98" s="98"/>
      <c r="S98" s="99"/>
      <c r="T98" s="99"/>
      <c r="U98" s="99"/>
      <c r="V98" s="97"/>
      <c r="W98" s="99"/>
    </row>
    <row r="99" spans="1:23" outlineLevel="1" x14ac:dyDescent="0.2">
      <c r="A99" s="55"/>
      <c r="B99" s="56" t="s">
        <v>101</v>
      </c>
      <c r="C99" s="58">
        <f>1-$G$1*2</f>
        <v>0.9</v>
      </c>
      <c r="D99" s="58">
        <f>2.06-$G$1</f>
        <v>2.0100000000000002</v>
      </c>
      <c r="E99" s="58">
        <f t="shared" si="25"/>
        <v>1.8090000000000002</v>
      </c>
      <c r="F99" s="56">
        <v>1</v>
      </c>
      <c r="G99" s="58">
        <f t="shared" si="26"/>
        <v>1.8090000000000002</v>
      </c>
      <c r="Q99" s="97"/>
      <c r="R99" s="98"/>
      <c r="S99" s="99"/>
      <c r="T99" s="99"/>
      <c r="U99" s="99"/>
      <c r="V99" s="97"/>
      <c r="W99" s="99"/>
    </row>
    <row r="100" spans="1:23" outlineLevel="1" x14ac:dyDescent="0.2">
      <c r="A100" s="55"/>
      <c r="B100" s="56" t="s">
        <v>102</v>
      </c>
      <c r="C100" s="58">
        <f>1-$G$1*2</f>
        <v>0.9</v>
      </c>
      <c r="D100" s="58">
        <f>2.06-$G$1</f>
        <v>2.0100000000000002</v>
      </c>
      <c r="E100" s="58">
        <f t="shared" si="25"/>
        <v>1.8090000000000002</v>
      </c>
      <c r="F100" s="56">
        <v>1</v>
      </c>
      <c r="G100" s="58">
        <f t="shared" si="26"/>
        <v>1.8090000000000002</v>
      </c>
      <c r="Q100" s="97"/>
      <c r="R100" s="98"/>
      <c r="S100" s="99"/>
      <c r="T100" s="99"/>
      <c r="U100" s="99"/>
      <c r="V100" s="97"/>
      <c r="W100" s="99"/>
    </row>
    <row r="101" spans="1:23" outlineLevel="1" x14ac:dyDescent="0.2">
      <c r="A101" s="55"/>
      <c r="B101" s="56" t="s">
        <v>145</v>
      </c>
      <c r="C101" s="58">
        <f>0.85-$G$1*2</f>
        <v>0.75</v>
      </c>
      <c r="D101" s="58">
        <f>2.06-$G$1</f>
        <v>2.0100000000000002</v>
      </c>
      <c r="E101" s="58">
        <f t="shared" si="25"/>
        <v>1.5075000000000003</v>
      </c>
      <c r="F101" s="56">
        <v>1</v>
      </c>
      <c r="G101" s="58">
        <f t="shared" si="26"/>
        <v>1.5075000000000003</v>
      </c>
      <c r="Q101" s="97"/>
      <c r="R101" s="98"/>
      <c r="S101" s="99"/>
      <c r="T101" s="99"/>
      <c r="U101" s="99"/>
      <c r="V101" s="97"/>
      <c r="W101" s="99"/>
    </row>
    <row r="102" spans="1:23" outlineLevel="1" x14ac:dyDescent="0.2">
      <c r="A102" s="55"/>
      <c r="B102" s="56" t="s">
        <v>146</v>
      </c>
      <c r="C102" s="58">
        <f>0.85-$G$1*2</f>
        <v>0.75</v>
      </c>
      <c r="D102" s="58">
        <f>2.06-$G$1</f>
        <v>2.0100000000000002</v>
      </c>
      <c r="E102" s="58">
        <f t="shared" si="25"/>
        <v>1.5075000000000003</v>
      </c>
      <c r="F102" s="56">
        <v>1</v>
      </c>
      <c r="G102" s="58">
        <f t="shared" si="26"/>
        <v>1.5075000000000003</v>
      </c>
      <c r="Q102" s="97"/>
      <c r="R102" s="98"/>
      <c r="S102" s="99"/>
      <c r="T102" s="99"/>
      <c r="U102" s="99"/>
      <c r="V102" s="97"/>
      <c r="W102" s="99"/>
    </row>
    <row r="103" spans="1:23" ht="13.5" outlineLevel="1" thickBot="1" x14ac:dyDescent="0.25">
      <c r="A103" s="67"/>
      <c r="B103" s="68"/>
      <c r="C103" s="69"/>
      <c r="D103" s="69"/>
      <c r="E103" s="69"/>
      <c r="F103" s="67" t="s">
        <v>57</v>
      </c>
      <c r="G103" s="69">
        <f>SUM(G97:G102)</f>
        <v>13.356000000000002</v>
      </c>
      <c r="Q103" s="97"/>
      <c r="R103" s="98"/>
      <c r="S103" s="99"/>
      <c r="T103" s="99"/>
      <c r="U103" s="99"/>
      <c r="V103" s="97"/>
      <c r="W103" s="99"/>
    </row>
    <row r="104" spans="1:23" outlineLevel="1" x14ac:dyDescent="0.2">
      <c r="A104" s="70" t="s">
        <v>132</v>
      </c>
      <c r="B104" s="71" t="s">
        <v>104</v>
      </c>
      <c r="C104" s="58">
        <f>2.7-$G$1*2</f>
        <v>2.6</v>
      </c>
      <c r="D104" s="58">
        <f>2.06-$G$1</f>
        <v>2.0100000000000002</v>
      </c>
      <c r="E104" s="72">
        <f>C104*D104</f>
        <v>5.2260000000000009</v>
      </c>
      <c r="F104" s="71">
        <v>1</v>
      </c>
      <c r="G104" s="72">
        <f>E104*F104</f>
        <v>5.2260000000000009</v>
      </c>
      <c r="Q104" s="97"/>
      <c r="R104" s="98"/>
      <c r="S104" s="99"/>
      <c r="T104" s="99"/>
      <c r="U104" s="99"/>
      <c r="V104" s="97"/>
      <c r="W104" s="99"/>
    </row>
    <row r="105" spans="1:23" outlineLevel="1" x14ac:dyDescent="0.2">
      <c r="A105" s="55"/>
      <c r="B105" s="56" t="s">
        <v>148</v>
      </c>
      <c r="C105" s="58">
        <f>1.15-$G$1*2</f>
        <v>1.0499999999999998</v>
      </c>
      <c r="D105" s="58">
        <f>2.06-$G$1</f>
        <v>2.0100000000000002</v>
      </c>
      <c r="E105" s="58">
        <f>C105*D105</f>
        <v>2.1105</v>
      </c>
      <c r="F105" s="56">
        <v>1</v>
      </c>
      <c r="G105" s="58">
        <f>E105*F105</f>
        <v>2.1105</v>
      </c>
      <c r="Q105" s="97"/>
      <c r="R105" s="98"/>
      <c r="S105" s="99"/>
      <c r="T105" s="99"/>
      <c r="U105" s="99"/>
      <c r="V105" s="97"/>
      <c r="W105" s="99"/>
    </row>
    <row r="106" spans="1:23" outlineLevel="1" x14ac:dyDescent="0.2">
      <c r="A106" s="55"/>
      <c r="B106" s="56" t="s">
        <v>149</v>
      </c>
      <c r="C106" s="58">
        <f>1.15-$G$1*2</f>
        <v>1.0499999999999998</v>
      </c>
      <c r="D106" s="58">
        <f>2.06-$G$1</f>
        <v>2.0100000000000002</v>
      </c>
      <c r="E106" s="58">
        <f>C106*D106</f>
        <v>2.1105</v>
      </c>
      <c r="F106" s="56">
        <v>1</v>
      </c>
      <c r="G106" s="58">
        <f>E106*F106</f>
        <v>2.1105</v>
      </c>
      <c r="Q106" s="97"/>
      <c r="R106" s="98"/>
      <c r="S106" s="99"/>
      <c r="T106" s="99"/>
      <c r="U106" s="99"/>
      <c r="V106" s="97"/>
      <c r="W106" s="99"/>
    </row>
    <row r="107" spans="1:23" ht="13.5" outlineLevel="1" thickBot="1" x14ac:dyDescent="0.25">
      <c r="A107" s="67"/>
      <c r="B107" s="68"/>
      <c r="C107" s="69"/>
      <c r="D107" s="69"/>
      <c r="E107" s="69"/>
      <c r="F107" s="67" t="s">
        <v>57</v>
      </c>
      <c r="G107" s="69">
        <f>SUM(G104:G106)</f>
        <v>9.447000000000001</v>
      </c>
      <c r="Q107" s="97"/>
      <c r="R107" s="98"/>
      <c r="S107" s="99"/>
      <c r="T107" s="99"/>
      <c r="U107" s="99"/>
      <c r="V107" s="97"/>
      <c r="W107" s="99"/>
    </row>
    <row r="108" spans="1:23" outlineLevel="1" x14ac:dyDescent="0.2">
      <c r="A108" s="64" t="s">
        <v>133</v>
      </c>
      <c r="B108" s="65" t="s">
        <v>150</v>
      </c>
      <c r="C108" s="66">
        <f>1.7-$G$1*2</f>
        <v>1.5999999999999999</v>
      </c>
      <c r="D108" s="66">
        <f>2.86-$G$1</f>
        <v>2.81</v>
      </c>
      <c r="E108" s="66">
        <f>C108*D108</f>
        <v>4.4959999999999996</v>
      </c>
      <c r="F108" s="65">
        <v>2</v>
      </c>
      <c r="G108" s="66">
        <f>E108*F108</f>
        <v>8.9919999999999991</v>
      </c>
      <c r="Q108" s="97"/>
      <c r="R108" s="98"/>
      <c r="S108" s="99"/>
      <c r="T108" s="99"/>
      <c r="U108" s="99"/>
      <c r="V108" s="97"/>
      <c r="W108" s="99"/>
    </row>
    <row r="109" spans="1:23" outlineLevel="1" x14ac:dyDescent="0.2">
      <c r="A109" s="60"/>
      <c r="B109" s="65" t="s">
        <v>151</v>
      </c>
      <c r="C109" s="66">
        <f>1.7-$G$1*2</f>
        <v>1.5999999999999999</v>
      </c>
      <c r="D109" s="66">
        <f>2.86-$G$1</f>
        <v>2.81</v>
      </c>
      <c r="E109" s="66">
        <f>C109*D109</f>
        <v>4.4959999999999996</v>
      </c>
      <c r="F109" s="56">
        <v>1</v>
      </c>
      <c r="G109" s="66">
        <f>E109*F109</f>
        <v>4.4959999999999996</v>
      </c>
      <c r="Q109" s="97"/>
      <c r="R109" s="98"/>
      <c r="S109" s="99"/>
      <c r="T109" s="99"/>
      <c r="U109" s="99"/>
      <c r="V109" s="97"/>
      <c r="W109" s="99"/>
    </row>
    <row r="110" spans="1:23" outlineLevel="1" x14ac:dyDescent="0.2">
      <c r="A110" s="75"/>
      <c r="B110" s="65" t="s">
        <v>152</v>
      </c>
      <c r="C110" s="66">
        <f>1.95-$G$1*2</f>
        <v>1.8499999999999999</v>
      </c>
      <c r="D110" s="66">
        <f>2.86-$G$1</f>
        <v>2.81</v>
      </c>
      <c r="E110" s="66">
        <f>C110*D110</f>
        <v>5.1985000000000001</v>
      </c>
      <c r="F110" s="91">
        <v>1</v>
      </c>
      <c r="G110" s="66">
        <f>E110*F110</f>
        <v>5.1985000000000001</v>
      </c>
      <c r="Q110" s="97"/>
      <c r="R110" s="98"/>
      <c r="S110" s="99"/>
      <c r="T110" s="99"/>
      <c r="U110" s="99"/>
      <c r="V110" s="97"/>
      <c r="W110" s="99"/>
    </row>
    <row r="111" spans="1:23" ht="13.5" outlineLevel="1" thickBot="1" x14ac:dyDescent="0.25">
      <c r="A111" s="67"/>
      <c r="B111" s="68"/>
      <c r="C111" s="69"/>
      <c r="D111" s="69"/>
      <c r="E111" s="69"/>
      <c r="F111" s="67" t="s">
        <v>57</v>
      </c>
      <c r="G111" s="69">
        <f>SUM(G108:G110)</f>
        <v>18.686499999999999</v>
      </c>
      <c r="Q111" s="97"/>
      <c r="R111" s="98"/>
      <c r="S111" s="99"/>
      <c r="T111" s="99"/>
      <c r="U111" s="99"/>
      <c r="V111" s="97"/>
      <c r="W111" s="99"/>
    </row>
    <row r="112" spans="1:23" outlineLevel="1" x14ac:dyDescent="0.2">
      <c r="A112" s="70" t="s">
        <v>134</v>
      </c>
      <c r="B112" s="71" t="s">
        <v>153</v>
      </c>
      <c r="C112" s="66">
        <f>1.8-$G$1*2</f>
        <v>1.7</v>
      </c>
      <c r="D112" s="66">
        <f>2.86-$G$1</f>
        <v>2.81</v>
      </c>
      <c r="E112" s="72">
        <f>C112*D112</f>
        <v>4.7770000000000001</v>
      </c>
      <c r="F112" s="71">
        <v>1</v>
      </c>
      <c r="G112" s="72">
        <f>E112*F112</f>
        <v>4.7770000000000001</v>
      </c>
      <c r="Q112" s="97"/>
      <c r="R112" s="98"/>
      <c r="S112" s="99"/>
      <c r="T112" s="99"/>
      <c r="U112" s="99"/>
      <c r="V112" s="97"/>
      <c r="W112" s="99"/>
    </row>
    <row r="113" spans="1:23" ht="13.5" outlineLevel="1" thickBot="1" x14ac:dyDescent="0.25">
      <c r="A113" s="67"/>
      <c r="B113" s="68"/>
      <c r="C113" s="69"/>
      <c r="D113" s="69"/>
      <c r="E113" s="69"/>
      <c r="F113" s="67" t="s">
        <v>57</v>
      </c>
      <c r="G113" s="69">
        <f>SUM(G112:G112)</f>
        <v>4.7770000000000001</v>
      </c>
      <c r="Q113" s="97"/>
      <c r="R113" s="98"/>
      <c r="S113" s="99"/>
      <c r="T113" s="99"/>
      <c r="U113" s="99"/>
      <c r="V113" s="97"/>
      <c r="W113" s="99"/>
    </row>
    <row r="114" spans="1:23" outlineLevel="1" x14ac:dyDescent="0.2">
      <c r="A114" s="70" t="s">
        <v>135</v>
      </c>
      <c r="B114" s="71" t="s">
        <v>119</v>
      </c>
      <c r="C114" s="66">
        <f>1.9-$G$1*2</f>
        <v>1.7999999999999998</v>
      </c>
      <c r="D114" s="66">
        <f>2.86-$G$1</f>
        <v>2.81</v>
      </c>
      <c r="E114" s="72">
        <f>C114*D114</f>
        <v>5.0579999999999998</v>
      </c>
      <c r="F114" s="71">
        <v>1</v>
      </c>
      <c r="G114" s="72">
        <f>E114*F114</f>
        <v>5.0579999999999998</v>
      </c>
      <c r="Q114" s="97"/>
      <c r="R114" s="98"/>
      <c r="S114" s="99"/>
      <c r="T114" s="99"/>
      <c r="U114" s="99"/>
      <c r="V114" s="97"/>
      <c r="W114" s="99"/>
    </row>
    <row r="115" spans="1:23" outlineLevel="1" x14ac:dyDescent="0.2">
      <c r="A115" s="75"/>
      <c r="B115" s="65" t="s">
        <v>120</v>
      </c>
      <c r="C115" s="66">
        <f>1.9-$G$1*2</f>
        <v>1.7999999999999998</v>
      </c>
      <c r="D115" s="66">
        <f>2.86-$G$1</f>
        <v>2.81</v>
      </c>
      <c r="E115" s="66">
        <f>C115*D115</f>
        <v>5.0579999999999998</v>
      </c>
      <c r="F115" s="91">
        <v>1</v>
      </c>
      <c r="G115" s="66">
        <f>E115*F115</f>
        <v>5.0579999999999998</v>
      </c>
      <c r="Q115" s="97"/>
      <c r="R115" s="98"/>
      <c r="S115" s="99"/>
      <c r="T115" s="99"/>
      <c r="U115" s="99"/>
      <c r="V115" s="97"/>
      <c r="W115" s="99"/>
    </row>
    <row r="116" spans="1:23" ht="13.5" outlineLevel="1" thickBot="1" x14ac:dyDescent="0.25">
      <c r="A116" s="67"/>
      <c r="B116" s="68"/>
      <c r="C116" s="69"/>
      <c r="D116" s="69"/>
      <c r="E116" s="69"/>
      <c r="F116" s="67" t="s">
        <v>57</v>
      </c>
      <c r="G116" s="69">
        <f>SUM(G114:G115)</f>
        <v>10.116</v>
      </c>
      <c r="Q116" s="97"/>
      <c r="R116" s="98"/>
      <c r="S116" s="99"/>
      <c r="T116" s="99"/>
      <c r="U116" s="99"/>
      <c r="V116" s="97"/>
      <c r="W116" s="99"/>
    </row>
    <row r="118" spans="1:23" x14ac:dyDescent="0.2">
      <c r="A118" s="60" t="s">
        <v>287</v>
      </c>
      <c r="B118" s="188" t="s">
        <v>155</v>
      </c>
      <c r="C118" s="185">
        <v>2.4</v>
      </c>
      <c r="D118" s="185">
        <v>2.06</v>
      </c>
      <c r="E118" s="185">
        <f>C118*D118</f>
        <v>4.944</v>
      </c>
      <c r="F118" s="188">
        <v>4</v>
      </c>
      <c r="G118" s="185">
        <f>E118*F118</f>
        <v>19.776</v>
      </c>
    </row>
    <row r="119" spans="1:23" x14ac:dyDescent="0.2">
      <c r="A119" s="60" t="s">
        <v>288</v>
      </c>
      <c r="B119" s="188" t="s">
        <v>155</v>
      </c>
      <c r="C119" s="185">
        <v>2.4</v>
      </c>
      <c r="D119" s="185">
        <v>2.06</v>
      </c>
      <c r="E119" s="185">
        <f>C119*D119</f>
        <v>4.944</v>
      </c>
      <c r="F119" s="188">
        <v>1</v>
      </c>
      <c r="G119" s="185">
        <f>E119*F119</f>
        <v>4.944</v>
      </c>
    </row>
    <row r="120" spans="1:23" x14ac:dyDescent="0.2">
      <c r="A120" s="60" t="s">
        <v>289</v>
      </c>
      <c r="B120" s="188" t="s">
        <v>155</v>
      </c>
      <c r="C120" s="185">
        <v>2.4</v>
      </c>
      <c r="D120" s="185">
        <v>2.06</v>
      </c>
      <c r="E120" s="185">
        <f>C120*D120</f>
        <v>4.944</v>
      </c>
      <c r="F120" s="188">
        <v>2</v>
      </c>
      <c r="G120" s="185">
        <f>E120*F120</f>
        <v>9.8879999999999999</v>
      </c>
    </row>
    <row r="122" spans="1:23" ht="16.5" x14ac:dyDescent="0.25">
      <c r="A122" s="79" t="s">
        <v>89</v>
      </c>
      <c r="B122" s="80"/>
      <c r="C122" s="80"/>
      <c r="D122" s="80"/>
      <c r="E122" s="80"/>
      <c r="F122" s="80"/>
      <c r="G122" s="80"/>
      <c r="H122" s="80"/>
      <c r="I122" s="86"/>
      <c r="J122" s="80"/>
    </row>
    <row r="125" spans="1:23" ht="15.75" outlineLevel="1" x14ac:dyDescent="0.2">
      <c r="A125" s="63" t="s">
        <v>39</v>
      </c>
      <c r="I125" s="63" t="s">
        <v>41</v>
      </c>
      <c r="Q125" s="63" t="s">
        <v>94</v>
      </c>
    </row>
    <row r="126" spans="1:23" outlineLevel="1" x14ac:dyDescent="0.2"/>
    <row r="127" spans="1:23" ht="25.5" outlineLevel="1" x14ac:dyDescent="0.2">
      <c r="A127" s="56" t="s">
        <v>19</v>
      </c>
      <c r="B127" s="57" t="s">
        <v>40</v>
      </c>
      <c r="C127" s="57" t="s">
        <v>20</v>
      </c>
      <c r="D127" s="57" t="s">
        <v>21</v>
      </c>
      <c r="E127" s="57" t="s">
        <v>24</v>
      </c>
      <c r="F127" s="57" t="s">
        <v>25</v>
      </c>
      <c r="G127" s="57" t="s">
        <v>23</v>
      </c>
      <c r="I127" s="56" t="s">
        <v>19</v>
      </c>
      <c r="J127" s="57" t="s">
        <v>40</v>
      </c>
      <c r="K127" s="57" t="s">
        <v>20</v>
      </c>
      <c r="L127" s="57" t="s">
        <v>21</v>
      </c>
      <c r="M127" s="57" t="s">
        <v>24</v>
      </c>
      <c r="N127" s="57" t="s">
        <v>25</v>
      </c>
      <c r="O127" s="57" t="s">
        <v>23</v>
      </c>
      <c r="P127" s="32"/>
      <c r="Q127" s="56" t="s">
        <v>19</v>
      </c>
      <c r="R127" s="57" t="s">
        <v>40</v>
      </c>
      <c r="S127" s="57" t="s">
        <v>20</v>
      </c>
      <c r="T127" s="57" t="s">
        <v>21</v>
      </c>
      <c r="U127" s="57" t="s">
        <v>24</v>
      </c>
      <c r="V127" s="57" t="s">
        <v>25</v>
      </c>
      <c r="W127" s="57" t="s">
        <v>23</v>
      </c>
    </row>
    <row r="128" spans="1:23" outlineLevel="1" x14ac:dyDescent="0.2">
      <c r="A128" s="60" t="s">
        <v>128</v>
      </c>
      <c r="B128" s="56" t="s">
        <v>170</v>
      </c>
      <c r="C128" s="58">
        <f>2.4-$G$1*2</f>
        <v>2.2999999999999998</v>
      </c>
      <c r="D128" s="58">
        <f>2.92-$G$1</f>
        <v>2.87</v>
      </c>
      <c r="E128" s="58">
        <f>C128*D128</f>
        <v>6.601</v>
      </c>
      <c r="F128" s="56">
        <v>1</v>
      </c>
      <c r="G128" s="58">
        <f>E128*F128</f>
        <v>6.601</v>
      </c>
      <c r="I128" s="60" t="s">
        <v>128</v>
      </c>
      <c r="J128" s="56" t="s">
        <v>98</v>
      </c>
      <c r="K128" s="58">
        <f>2.4-$G$1*2</f>
        <v>2.2999999999999998</v>
      </c>
      <c r="L128" s="58">
        <f>1.8-$G$1</f>
        <v>1.75</v>
      </c>
      <c r="M128" s="58">
        <f>K128*L128</f>
        <v>4.0249999999999995</v>
      </c>
      <c r="N128" s="56">
        <v>4</v>
      </c>
      <c r="O128" s="58">
        <f>M128*N128</f>
        <v>16.099999999999998</v>
      </c>
      <c r="P128" s="32"/>
      <c r="Q128" s="60" t="s">
        <v>128</v>
      </c>
      <c r="R128" s="56" t="s">
        <v>98</v>
      </c>
      <c r="S128" s="58">
        <f>2.4-$G$1*2</f>
        <v>2.2999999999999998</v>
      </c>
      <c r="T128" s="58">
        <f t="shared" ref="T128:T133" si="27">1.8-$G$1</f>
        <v>1.75</v>
      </c>
      <c r="U128" s="58">
        <f t="shared" ref="U128:U133" si="28">S128*T128</f>
        <v>4.0249999999999995</v>
      </c>
      <c r="V128" s="56">
        <v>2</v>
      </c>
      <c r="W128" s="58">
        <f t="shared" ref="W128:W133" si="29">U128*V128</f>
        <v>8.0499999999999989</v>
      </c>
    </row>
    <row r="129" spans="1:23" outlineLevel="1" x14ac:dyDescent="0.2">
      <c r="A129" s="55"/>
      <c r="B129" s="56" t="s">
        <v>171</v>
      </c>
      <c r="C129" s="58">
        <f>2.1-$G$1*2</f>
        <v>2</v>
      </c>
      <c r="D129" s="58">
        <f>2.92-$G$1</f>
        <v>2.87</v>
      </c>
      <c r="E129" s="58">
        <f t="shared" ref="E129:E137" si="30">C129*D129</f>
        <v>5.74</v>
      </c>
      <c r="F129" s="56">
        <v>1</v>
      </c>
      <c r="G129" s="58">
        <f t="shared" ref="G129:G137" si="31">E129*F129</f>
        <v>5.74</v>
      </c>
      <c r="I129" s="55"/>
      <c r="J129" s="56" t="s">
        <v>136</v>
      </c>
      <c r="K129" s="58">
        <f>2.1-$G$1*2</f>
        <v>2</v>
      </c>
      <c r="L129" s="58">
        <f>1.8-$G$1</f>
        <v>1.75</v>
      </c>
      <c r="M129" s="58">
        <f>K129*L129</f>
        <v>3.5</v>
      </c>
      <c r="N129" s="56">
        <v>2</v>
      </c>
      <c r="O129" s="58">
        <f>M129*N129</f>
        <v>7</v>
      </c>
      <c r="P129" s="32"/>
      <c r="Q129" s="60"/>
      <c r="R129" s="56" t="s">
        <v>136</v>
      </c>
      <c r="S129" s="58">
        <f>2.1-$G$1*2</f>
        <v>2</v>
      </c>
      <c r="T129" s="58">
        <f t="shared" si="27"/>
        <v>1.75</v>
      </c>
      <c r="U129" s="58">
        <f t="shared" si="28"/>
        <v>3.5</v>
      </c>
      <c r="V129" s="56">
        <v>1</v>
      </c>
      <c r="W129" s="58">
        <f t="shared" si="29"/>
        <v>3.5</v>
      </c>
    </row>
    <row r="130" spans="1:23" ht="13.5" outlineLevel="1" thickBot="1" x14ac:dyDescent="0.25">
      <c r="A130" s="55"/>
      <c r="B130" s="56" t="s">
        <v>173</v>
      </c>
      <c r="C130" s="58">
        <f>2.8-$G$1*2</f>
        <v>2.6999999999999997</v>
      </c>
      <c r="D130" s="58">
        <f t="shared" ref="D130:D137" si="32">2.92-$G$1</f>
        <v>2.87</v>
      </c>
      <c r="E130" s="58">
        <f t="shared" si="30"/>
        <v>7.7489999999999997</v>
      </c>
      <c r="F130" s="56">
        <v>1</v>
      </c>
      <c r="G130" s="58">
        <f t="shared" si="31"/>
        <v>7.7489999999999997</v>
      </c>
      <c r="I130" s="67"/>
      <c r="J130" s="68"/>
      <c r="K130" s="69"/>
      <c r="L130" s="69"/>
      <c r="M130" s="58"/>
      <c r="N130" s="67" t="s">
        <v>57</v>
      </c>
      <c r="O130" s="69">
        <f>SUM(O128:O129)</f>
        <v>23.099999999999998</v>
      </c>
      <c r="P130" s="32"/>
      <c r="Q130" s="55"/>
      <c r="R130" s="56" t="s">
        <v>137</v>
      </c>
      <c r="S130" s="58">
        <f>1-$G$1*2</f>
        <v>0.9</v>
      </c>
      <c r="T130" s="58">
        <f t="shared" si="27"/>
        <v>1.75</v>
      </c>
      <c r="U130" s="58">
        <f t="shared" si="28"/>
        <v>1.575</v>
      </c>
      <c r="V130" s="56">
        <v>2</v>
      </c>
      <c r="W130" s="58">
        <f t="shared" si="29"/>
        <v>3.15</v>
      </c>
    </row>
    <row r="131" spans="1:23" outlineLevel="1" x14ac:dyDescent="0.2">
      <c r="A131" s="55"/>
      <c r="B131" s="56" t="s">
        <v>172</v>
      </c>
      <c r="C131" s="58">
        <f>2.15-$G$1*2</f>
        <v>2.0499999999999998</v>
      </c>
      <c r="D131" s="58">
        <f t="shared" si="32"/>
        <v>2.87</v>
      </c>
      <c r="E131" s="58">
        <f t="shared" si="30"/>
        <v>5.8834999999999997</v>
      </c>
      <c r="F131" s="56">
        <v>1</v>
      </c>
      <c r="G131" s="58">
        <f t="shared" si="31"/>
        <v>5.8834999999999997</v>
      </c>
      <c r="I131" s="70" t="s">
        <v>130</v>
      </c>
      <c r="J131" s="71" t="s">
        <v>98</v>
      </c>
      <c r="K131" s="58">
        <f>2.4-$G$1*2</f>
        <v>2.2999999999999998</v>
      </c>
      <c r="L131" s="58">
        <f>1.8-$G$1</f>
        <v>1.75</v>
      </c>
      <c r="M131" s="72">
        <f>K131*L131</f>
        <v>4.0249999999999995</v>
      </c>
      <c r="N131" s="71">
        <v>3</v>
      </c>
      <c r="O131" s="72">
        <f>M131*N131</f>
        <v>12.074999999999999</v>
      </c>
      <c r="P131" s="32"/>
      <c r="Q131" s="55"/>
      <c r="R131" s="56" t="s">
        <v>138</v>
      </c>
      <c r="S131" s="58">
        <f>1-$G$1*2</f>
        <v>0.9</v>
      </c>
      <c r="T131" s="58">
        <f t="shared" si="27"/>
        <v>1.75</v>
      </c>
      <c r="U131" s="58">
        <f t="shared" si="28"/>
        <v>1.575</v>
      </c>
      <c r="V131" s="56">
        <v>2</v>
      </c>
      <c r="W131" s="58">
        <f t="shared" si="29"/>
        <v>3.15</v>
      </c>
    </row>
    <row r="132" spans="1:23" ht="13.5" outlineLevel="1" thickBot="1" x14ac:dyDescent="0.25">
      <c r="A132" s="55"/>
      <c r="B132" s="56" t="s">
        <v>174</v>
      </c>
      <c r="C132" s="58">
        <f>2.4-$G$1*2</f>
        <v>2.2999999999999998</v>
      </c>
      <c r="D132" s="58">
        <f t="shared" si="32"/>
        <v>2.87</v>
      </c>
      <c r="E132" s="58">
        <f t="shared" si="30"/>
        <v>6.601</v>
      </c>
      <c r="F132" s="56">
        <v>1</v>
      </c>
      <c r="G132" s="58">
        <f t="shared" si="31"/>
        <v>6.601</v>
      </c>
      <c r="I132" s="67"/>
      <c r="J132" s="68"/>
      <c r="K132" s="69"/>
      <c r="L132" s="69"/>
      <c r="M132" s="69"/>
      <c r="N132" s="67" t="s">
        <v>57</v>
      </c>
      <c r="O132" s="69">
        <f>SUM(O131)</f>
        <v>12.074999999999999</v>
      </c>
      <c r="P132" s="32"/>
      <c r="Q132" s="76"/>
      <c r="R132" s="56" t="s">
        <v>62</v>
      </c>
      <c r="S132" s="58">
        <f>0.85-$G$1*2</f>
        <v>0.75</v>
      </c>
      <c r="T132" s="58">
        <f t="shared" si="27"/>
        <v>1.75</v>
      </c>
      <c r="U132" s="58">
        <f t="shared" si="28"/>
        <v>1.3125</v>
      </c>
      <c r="V132" s="92">
        <v>1</v>
      </c>
      <c r="W132" s="58">
        <f t="shared" si="29"/>
        <v>1.3125</v>
      </c>
    </row>
    <row r="133" spans="1:23" outlineLevel="1" x14ac:dyDescent="0.2">
      <c r="A133" s="55"/>
      <c r="B133" s="56" t="s">
        <v>175</v>
      </c>
      <c r="C133" s="58">
        <f>1.95-$G$1*2</f>
        <v>1.8499999999999999</v>
      </c>
      <c r="D133" s="58">
        <f t="shared" si="32"/>
        <v>2.87</v>
      </c>
      <c r="E133" s="58">
        <f t="shared" si="30"/>
        <v>5.3094999999999999</v>
      </c>
      <c r="F133" s="56">
        <v>1</v>
      </c>
      <c r="G133" s="58">
        <f t="shared" si="31"/>
        <v>5.3094999999999999</v>
      </c>
      <c r="I133" s="70" t="s">
        <v>131</v>
      </c>
      <c r="J133" s="71" t="s">
        <v>60</v>
      </c>
      <c r="K133" s="58">
        <f>1.3-$G$1*2</f>
        <v>1.2</v>
      </c>
      <c r="L133" s="58">
        <f>1.8-$G$1</f>
        <v>1.75</v>
      </c>
      <c r="M133" s="72">
        <f>K133*L133</f>
        <v>2.1</v>
      </c>
      <c r="N133" s="71">
        <v>1</v>
      </c>
      <c r="O133" s="72">
        <f>M133*N133</f>
        <v>2.1</v>
      </c>
      <c r="P133" s="32"/>
      <c r="Q133" s="76"/>
      <c r="R133" s="56" t="s">
        <v>64</v>
      </c>
      <c r="S133" s="58">
        <f>0.85-$G$1*2</f>
        <v>0.75</v>
      </c>
      <c r="T133" s="58">
        <f t="shared" si="27"/>
        <v>1.75</v>
      </c>
      <c r="U133" s="58">
        <f t="shared" si="28"/>
        <v>1.3125</v>
      </c>
      <c r="V133" s="92">
        <v>1</v>
      </c>
      <c r="W133" s="58">
        <f t="shared" si="29"/>
        <v>1.3125</v>
      </c>
    </row>
    <row r="134" spans="1:23" ht="13.5" outlineLevel="1" thickBot="1" x14ac:dyDescent="0.25">
      <c r="A134" s="55"/>
      <c r="B134" s="56" t="s">
        <v>176</v>
      </c>
      <c r="C134" s="58">
        <f>2.95-$G$1*2</f>
        <v>2.85</v>
      </c>
      <c r="D134" s="58">
        <f t="shared" si="32"/>
        <v>2.87</v>
      </c>
      <c r="E134" s="58">
        <f t="shared" si="30"/>
        <v>8.1795000000000009</v>
      </c>
      <c r="F134" s="56">
        <v>1</v>
      </c>
      <c r="G134" s="58">
        <f t="shared" si="31"/>
        <v>8.1795000000000009</v>
      </c>
      <c r="I134" s="55"/>
      <c r="J134" s="65" t="s">
        <v>98</v>
      </c>
      <c r="K134" s="58">
        <f>2.4-$G$1*2</f>
        <v>2.2999999999999998</v>
      </c>
      <c r="L134" s="58">
        <f>1.8-$G$1</f>
        <v>1.75</v>
      </c>
      <c r="M134" s="58">
        <f>K134*L134</f>
        <v>4.0249999999999995</v>
      </c>
      <c r="N134" s="56">
        <v>2</v>
      </c>
      <c r="O134" s="58">
        <f>M134*N134</f>
        <v>8.0499999999999989</v>
      </c>
      <c r="P134" s="32"/>
      <c r="Q134" s="67"/>
      <c r="R134" s="68"/>
      <c r="S134" s="69"/>
      <c r="T134" s="69"/>
      <c r="U134" s="58"/>
      <c r="V134" s="67" t="s">
        <v>57</v>
      </c>
      <c r="W134" s="69">
        <f>SUM(W128:W133)</f>
        <v>20.474999999999998</v>
      </c>
    </row>
    <row r="135" spans="1:23" outlineLevel="1" x14ac:dyDescent="0.2">
      <c r="A135" s="55"/>
      <c r="B135" s="56" t="s">
        <v>177</v>
      </c>
      <c r="C135" s="58">
        <f>3-$G$1*2</f>
        <v>2.9</v>
      </c>
      <c r="D135" s="58">
        <f t="shared" si="32"/>
        <v>2.87</v>
      </c>
      <c r="E135" s="58">
        <f t="shared" si="30"/>
        <v>8.3230000000000004</v>
      </c>
      <c r="F135" s="56">
        <v>1</v>
      </c>
      <c r="G135" s="58">
        <f t="shared" si="31"/>
        <v>8.3230000000000004</v>
      </c>
      <c r="I135" s="55"/>
      <c r="J135" s="56" t="s">
        <v>136</v>
      </c>
      <c r="K135" s="58">
        <f>2.1-$G$1*2</f>
        <v>2</v>
      </c>
      <c r="L135" s="58">
        <f>1.8-$G$1</f>
        <v>1.75</v>
      </c>
      <c r="M135" s="58">
        <f>K135*L135</f>
        <v>3.5</v>
      </c>
      <c r="N135" s="56">
        <v>1</v>
      </c>
      <c r="O135" s="58">
        <f>M135*N135</f>
        <v>3.5</v>
      </c>
      <c r="P135" s="32"/>
      <c r="Q135" s="70" t="s">
        <v>130</v>
      </c>
      <c r="R135" s="71" t="s">
        <v>98</v>
      </c>
      <c r="S135" s="58">
        <f>2.4-$G$1*2</f>
        <v>2.2999999999999998</v>
      </c>
      <c r="T135" s="58">
        <f>1.8-$G$1</f>
        <v>1.75</v>
      </c>
      <c r="U135" s="72">
        <f>S135*T135</f>
        <v>4.0249999999999995</v>
      </c>
      <c r="V135" s="71">
        <v>1</v>
      </c>
      <c r="W135" s="72">
        <f>U135*V135</f>
        <v>4.0249999999999995</v>
      </c>
    </row>
    <row r="136" spans="1:23" ht="13.5" outlineLevel="1" thickBot="1" x14ac:dyDescent="0.25">
      <c r="A136" s="55"/>
      <c r="B136" s="56" t="s">
        <v>182</v>
      </c>
      <c r="C136" s="58">
        <f>2.5-$G$1*2</f>
        <v>2.4</v>
      </c>
      <c r="D136" s="58">
        <f t="shared" si="32"/>
        <v>2.87</v>
      </c>
      <c r="E136" s="58">
        <f t="shared" si="30"/>
        <v>6.8879999999999999</v>
      </c>
      <c r="F136" s="56">
        <v>1</v>
      </c>
      <c r="G136" s="58">
        <f t="shared" si="31"/>
        <v>6.8879999999999999</v>
      </c>
      <c r="I136" s="67"/>
      <c r="J136" s="68"/>
      <c r="K136" s="69"/>
      <c r="L136" s="69"/>
      <c r="M136" s="69"/>
      <c r="N136" s="67" t="s">
        <v>57</v>
      </c>
      <c r="O136" s="69">
        <f>SUM(O133:O135)</f>
        <v>13.649999999999999</v>
      </c>
      <c r="P136" s="32"/>
      <c r="Q136" s="55"/>
      <c r="R136" s="56" t="s">
        <v>137</v>
      </c>
      <c r="S136" s="58">
        <f>1-$G$1*2</f>
        <v>0.9</v>
      </c>
      <c r="T136" s="58">
        <f>1.8-$G$1</f>
        <v>1.75</v>
      </c>
      <c r="U136" s="58">
        <f>S136*T136</f>
        <v>1.575</v>
      </c>
      <c r="V136" s="56">
        <v>2</v>
      </c>
      <c r="W136" s="58">
        <f>U136*V136</f>
        <v>3.15</v>
      </c>
    </row>
    <row r="137" spans="1:23" outlineLevel="1" x14ac:dyDescent="0.2">
      <c r="A137" s="55"/>
      <c r="B137" s="56" t="s">
        <v>178</v>
      </c>
      <c r="C137" s="58">
        <f>2.45-$G$1*2</f>
        <v>2.35</v>
      </c>
      <c r="D137" s="58">
        <f t="shared" si="32"/>
        <v>2.87</v>
      </c>
      <c r="E137" s="58">
        <f t="shared" si="30"/>
        <v>6.7445000000000004</v>
      </c>
      <c r="F137" s="56">
        <v>1</v>
      </c>
      <c r="G137" s="58">
        <f t="shared" si="31"/>
        <v>6.7445000000000004</v>
      </c>
      <c r="I137" s="70" t="s">
        <v>132</v>
      </c>
      <c r="J137" s="71" t="s">
        <v>139</v>
      </c>
      <c r="K137" s="58">
        <f>2.7-$G$1*2</f>
        <v>2.6</v>
      </c>
      <c r="L137" s="58">
        <f>1.8-$G$1</f>
        <v>1.75</v>
      </c>
      <c r="M137" s="72">
        <f>K137*L137</f>
        <v>4.55</v>
      </c>
      <c r="N137" s="71">
        <v>2</v>
      </c>
      <c r="O137" s="72">
        <f>M137*N137</f>
        <v>9.1</v>
      </c>
      <c r="P137" s="32"/>
      <c r="Q137" s="55"/>
      <c r="R137" s="56" t="s">
        <v>138</v>
      </c>
      <c r="S137" s="58">
        <f>1-$G$1*2</f>
        <v>0.9</v>
      </c>
      <c r="T137" s="58">
        <f>1.8-$G$1</f>
        <v>1.75</v>
      </c>
      <c r="U137" s="58">
        <f>S137*T137</f>
        <v>1.575</v>
      </c>
      <c r="V137" s="56">
        <v>2</v>
      </c>
      <c r="W137" s="58">
        <f>U137*V137</f>
        <v>3.15</v>
      </c>
    </row>
    <row r="138" spans="1:23" ht="13.5" outlineLevel="1" thickBot="1" x14ac:dyDescent="0.25">
      <c r="A138" s="67"/>
      <c r="B138" s="68"/>
      <c r="C138" s="69"/>
      <c r="D138" s="69"/>
      <c r="E138" s="108"/>
      <c r="F138" s="67" t="s">
        <v>57</v>
      </c>
      <c r="G138" s="69">
        <f>SUM(G128:G137)</f>
        <v>68.019000000000005</v>
      </c>
      <c r="I138" s="67"/>
      <c r="J138" s="68"/>
      <c r="K138" s="69"/>
      <c r="L138" s="69"/>
      <c r="M138" s="69"/>
      <c r="N138" s="67" t="s">
        <v>57</v>
      </c>
      <c r="O138" s="69">
        <f>SUM(O137)</f>
        <v>9.1</v>
      </c>
      <c r="P138" s="32"/>
      <c r="Q138" s="67"/>
      <c r="R138" s="68"/>
      <c r="S138" s="69"/>
      <c r="T138" s="69"/>
      <c r="U138" s="69"/>
      <c r="V138" s="67" t="s">
        <v>57</v>
      </c>
      <c r="W138" s="69">
        <f>SUM(W135:W137)</f>
        <v>10.324999999999999</v>
      </c>
    </row>
    <row r="139" spans="1:23" outlineLevel="1" x14ac:dyDescent="0.2">
      <c r="A139" s="70" t="s">
        <v>130</v>
      </c>
      <c r="B139" s="56" t="s">
        <v>170</v>
      </c>
      <c r="C139" s="58">
        <f>2.4-$G$1*2</f>
        <v>2.2999999999999998</v>
      </c>
      <c r="D139" s="58">
        <f>2.92-$G$1</f>
        <v>2.87</v>
      </c>
      <c r="E139" s="66">
        <f>C139*D139</f>
        <v>6.601</v>
      </c>
      <c r="F139" s="56">
        <v>2</v>
      </c>
      <c r="G139" s="58">
        <f>E139*F139</f>
        <v>13.202</v>
      </c>
      <c r="I139" s="64" t="s">
        <v>133</v>
      </c>
      <c r="J139" s="65" t="s">
        <v>140</v>
      </c>
      <c r="K139" s="66">
        <f>2.2-$G$1*2</f>
        <v>2.1</v>
      </c>
      <c r="L139" s="66">
        <f>2.6-$G$1</f>
        <v>2.5500000000000003</v>
      </c>
      <c r="M139" s="66">
        <f>K139*L139</f>
        <v>5.3550000000000004</v>
      </c>
      <c r="N139" s="65">
        <v>2</v>
      </c>
      <c r="O139" s="66">
        <f>M139*N139</f>
        <v>10.71</v>
      </c>
      <c r="P139" s="32"/>
      <c r="Q139" s="70" t="s">
        <v>131</v>
      </c>
      <c r="R139" s="71" t="s">
        <v>60</v>
      </c>
      <c r="S139" s="58">
        <f>1.3-$G$1*2</f>
        <v>1.2</v>
      </c>
      <c r="T139" s="58">
        <f t="shared" ref="T139:T144" si="33">1.8-$G$1</f>
        <v>1.75</v>
      </c>
      <c r="U139" s="72">
        <f t="shared" ref="U139:U144" si="34">S139*T139</f>
        <v>2.1</v>
      </c>
      <c r="V139" s="71">
        <v>1</v>
      </c>
      <c r="W139" s="72">
        <f t="shared" ref="W139:W144" si="35">U139*V139</f>
        <v>2.1</v>
      </c>
    </row>
    <row r="140" spans="1:23" outlineLevel="1" x14ac:dyDescent="0.2">
      <c r="A140" s="55"/>
      <c r="B140" s="56" t="s">
        <v>179</v>
      </c>
      <c r="C140" s="58">
        <f>2.65-$G$1*2</f>
        <v>2.5499999999999998</v>
      </c>
      <c r="D140" s="58">
        <f>2.92-$G$1</f>
        <v>2.87</v>
      </c>
      <c r="E140" s="58">
        <f>C140*D140</f>
        <v>7.3184999999999993</v>
      </c>
      <c r="F140" s="56">
        <v>1</v>
      </c>
      <c r="G140" s="58">
        <f>E140*F140</f>
        <v>7.3184999999999993</v>
      </c>
      <c r="I140" s="60"/>
      <c r="J140" s="65" t="s">
        <v>141</v>
      </c>
      <c r="K140" s="66">
        <f>2.2-$G$1*2</f>
        <v>2.1</v>
      </c>
      <c r="L140" s="66">
        <f>2.6-$G$1</f>
        <v>2.5500000000000003</v>
      </c>
      <c r="M140" s="66">
        <f>K140*L140</f>
        <v>5.3550000000000004</v>
      </c>
      <c r="N140" s="56">
        <v>2</v>
      </c>
      <c r="O140" s="66">
        <f>M140*N140</f>
        <v>10.71</v>
      </c>
      <c r="P140" s="32"/>
      <c r="Q140" s="55"/>
      <c r="R140" s="56" t="s">
        <v>98</v>
      </c>
      <c r="S140" s="58">
        <f>2.4-$G$1*2</f>
        <v>2.2999999999999998</v>
      </c>
      <c r="T140" s="58">
        <f t="shared" si="33"/>
        <v>1.75</v>
      </c>
      <c r="U140" s="58">
        <f t="shared" si="34"/>
        <v>4.0249999999999995</v>
      </c>
      <c r="V140" s="56">
        <v>1</v>
      </c>
      <c r="W140" s="58">
        <f t="shared" si="35"/>
        <v>4.0249999999999995</v>
      </c>
    </row>
    <row r="141" spans="1:23" ht="13.5" outlineLevel="1" thickBot="1" x14ac:dyDescent="0.25">
      <c r="A141" s="67"/>
      <c r="B141" s="68"/>
      <c r="C141" s="69"/>
      <c r="D141" s="69"/>
      <c r="E141" s="108"/>
      <c r="F141" s="67" t="s">
        <v>57</v>
      </c>
      <c r="G141" s="69">
        <f>SUM(G139:G140)</f>
        <v>20.520499999999998</v>
      </c>
      <c r="I141" s="75"/>
      <c r="J141" s="81" t="s">
        <v>154</v>
      </c>
      <c r="K141" s="82">
        <v>2.4</v>
      </c>
      <c r="L141" s="82">
        <v>1.8</v>
      </c>
      <c r="M141" s="83">
        <f>K141*L141</f>
        <v>4.32</v>
      </c>
      <c r="N141" s="81">
        <f>4*2</f>
        <v>8</v>
      </c>
      <c r="O141" s="83">
        <f>M141*N141</f>
        <v>34.56</v>
      </c>
      <c r="P141" s="32"/>
      <c r="Q141" s="55"/>
      <c r="R141" s="56" t="s">
        <v>137</v>
      </c>
      <c r="S141" s="58">
        <f>1-$G$1*2</f>
        <v>0.9</v>
      </c>
      <c r="T141" s="58">
        <f t="shared" si="33"/>
        <v>1.75</v>
      </c>
      <c r="U141" s="58">
        <f t="shared" si="34"/>
        <v>1.575</v>
      </c>
      <c r="V141" s="56">
        <v>1</v>
      </c>
      <c r="W141" s="58">
        <f t="shared" si="35"/>
        <v>1.575</v>
      </c>
    </row>
    <row r="142" spans="1:23" ht="13.5" outlineLevel="1" thickBot="1" x14ac:dyDescent="0.25">
      <c r="A142" s="70" t="s">
        <v>131</v>
      </c>
      <c r="B142" s="56" t="s">
        <v>54</v>
      </c>
      <c r="C142" s="58">
        <f>1.3-$G$1*2</f>
        <v>1.2</v>
      </c>
      <c r="D142" s="58">
        <f>2.9-$G$1</f>
        <v>2.85</v>
      </c>
      <c r="E142" s="58">
        <f>C142*D142</f>
        <v>3.42</v>
      </c>
      <c r="F142" s="56">
        <v>1</v>
      </c>
      <c r="G142" s="58">
        <f>E142*F142</f>
        <v>3.42</v>
      </c>
      <c r="I142" s="67"/>
      <c r="J142" s="68"/>
      <c r="K142" s="69"/>
      <c r="L142" s="69"/>
      <c r="M142" s="69"/>
      <c r="N142" s="67" t="s">
        <v>57</v>
      </c>
      <c r="O142" s="69">
        <f>SUM(O139:O141)</f>
        <v>55.980000000000004</v>
      </c>
      <c r="P142" s="32"/>
      <c r="Q142" s="55"/>
      <c r="R142" s="56" t="s">
        <v>138</v>
      </c>
      <c r="S142" s="58">
        <f>1-$G$1*2</f>
        <v>0.9</v>
      </c>
      <c r="T142" s="58">
        <f t="shared" si="33"/>
        <v>1.75</v>
      </c>
      <c r="U142" s="58">
        <f t="shared" si="34"/>
        <v>1.575</v>
      </c>
      <c r="V142" s="56">
        <v>1</v>
      </c>
      <c r="W142" s="58">
        <f t="shared" si="35"/>
        <v>1.575</v>
      </c>
    </row>
    <row r="143" spans="1:23" outlineLevel="1" x14ac:dyDescent="0.2">
      <c r="A143" s="55"/>
      <c r="B143" s="56" t="s">
        <v>181</v>
      </c>
      <c r="C143" s="58">
        <f>3.1-$G$1*2</f>
        <v>3</v>
      </c>
      <c r="D143" s="58">
        <f>2.92-$G$1</f>
        <v>2.87</v>
      </c>
      <c r="E143" s="58">
        <f>C143*D143</f>
        <v>8.61</v>
      </c>
      <c r="F143" s="56">
        <v>1</v>
      </c>
      <c r="G143" s="58">
        <f>E143*F143</f>
        <v>8.61</v>
      </c>
      <c r="I143" s="70" t="s">
        <v>134</v>
      </c>
      <c r="J143" s="71" t="s">
        <v>141</v>
      </c>
      <c r="K143" s="66">
        <f>2.2-$G$1*2</f>
        <v>2.1</v>
      </c>
      <c r="L143" s="66">
        <f>2.6-$G$1</f>
        <v>2.5500000000000003</v>
      </c>
      <c r="M143" s="72">
        <f>K143*L143</f>
        <v>5.3550000000000004</v>
      </c>
      <c r="N143" s="71">
        <v>1</v>
      </c>
      <c r="O143" s="72">
        <f>M143*N143</f>
        <v>5.3550000000000004</v>
      </c>
      <c r="P143" s="32"/>
      <c r="Q143" s="76"/>
      <c r="R143" s="56" t="s">
        <v>62</v>
      </c>
      <c r="S143" s="58">
        <f>0.85-$G$1*2</f>
        <v>0.75</v>
      </c>
      <c r="T143" s="58">
        <f t="shared" si="33"/>
        <v>1.75</v>
      </c>
      <c r="U143" s="58">
        <f t="shared" si="34"/>
        <v>1.3125</v>
      </c>
      <c r="V143" s="56">
        <v>1</v>
      </c>
      <c r="W143" s="58">
        <f t="shared" si="35"/>
        <v>1.3125</v>
      </c>
    </row>
    <row r="144" spans="1:23" outlineLevel="1" x14ac:dyDescent="0.2">
      <c r="A144" s="55"/>
      <c r="B144" s="56" t="s">
        <v>170</v>
      </c>
      <c r="C144" s="58">
        <f>2.4-$G$1*2</f>
        <v>2.2999999999999998</v>
      </c>
      <c r="D144" s="58">
        <f>2.92-$G$1</f>
        <v>2.87</v>
      </c>
      <c r="E144" s="58">
        <f>C144*D144</f>
        <v>6.601</v>
      </c>
      <c r="F144" s="56">
        <v>3</v>
      </c>
      <c r="G144" s="58">
        <f>E144*F144</f>
        <v>19.803000000000001</v>
      </c>
      <c r="I144" s="75"/>
      <c r="J144" s="81" t="s">
        <v>154</v>
      </c>
      <c r="K144" s="82">
        <v>2.4</v>
      </c>
      <c r="L144" s="82">
        <v>1.8</v>
      </c>
      <c r="M144" s="83">
        <f>K144*L144</f>
        <v>4.32</v>
      </c>
      <c r="N144" s="81">
        <f>1*2</f>
        <v>2</v>
      </c>
      <c r="O144" s="83">
        <f>M144*N144</f>
        <v>8.64</v>
      </c>
      <c r="P144" s="32"/>
      <c r="Q144" s="76"/>
      <c r="R144" s="56" t="s">
        <v>64</v>
      </c>
      <c r="S144" s="58">
        <f>0.85-$G$1*2</f>
        <v>0.75</v>
      </c>
      <c r="T144" s="58">
        <f t="shared" si="33"/>
        <v>1.75</v>
      </c>
      <c r="U144" s="58">
        <f t="shared" si="34"/>
        <v>1.3125</v>
      </c>
      <c r="V144" s="56">
        <v>1</v>
      </c>
      <c r="W144" s="58">
        <f t="shared" si="35"/>
        <v>1.3125</v>
      </c>
    </row>
    <row r="145" spans="1:24" ht="13.5" outlineLevel="1" thickBot="1" x14ac:dyDescent="0.25">
      <c r="A145" s="55"/>
      <c r="B145" s="56" t="s">
        <v>171</v>
      </c>
      <c r="C145" s="58">
        <f>2.1-$G$1*2</f>
        <v>2</v>
      </c>
      <c r="D145" s="58">
        <f>2.92-$G$1</f>
        <v>2.87</v>
      </c>
      <c r="E145" s="58">
        <f>C145*D145</f>
        <v>5.74</v>
      </c>
      <c r="F145" s="56">
        <v>1</v>
      </c>
      <c r="G145" s="58">
        <f>E145*F145</f>
        <v>5.74</v>
      </c>
      <c r="I145" s="67"/>
      <c r="J145" s="68"/>
      <c r="K145" s="69"/>
      <c r="L145" s="69"/>
      <c r="M145" s="69"/>
      <c r="N145" s="67" t="s">
        <v>57</v>
      </c>
      <c r="O145" s="69">
        <f>SUM(O143:O144)</f>
        <v>13.995000000000001</v>
      </c>
      <c r="P145" s="32"/>
      <c r="Q145" s="67"/>
      <c r="R145" s="68"/>
      <c r="S145" s="69"/>
      <c r="T145" s="69"/>
      <c r="U145" s="69"/>
      <c r="V145" s="67" t="s">
        <v>57</v>
      </c>
      <c r="W145" s="69">
        <f>SUM(W139:W144)</f>
        <v>11.9</v>
      </c>
    </row>
    <row r="146" spans="1:24" ht="13.5" outlineLevel="1" thickBot="1" x14ac:dyDescent="0.25">
      <c r="A146" s="67"/>
      <c r="B146" s="68"/>
      <c r="C146" s="69"/>
      <c r="D146" s="69"/>
      <c r="E146" s="69"/>
      <c r="F146" s="67" t="s">
        <v>57</v>
      </c>
      <c r="G146" s="69">
        <f>SUM(G142:G145)</f>
        <v>37.573</v>
      </c>
      <c r="I146" s="70" t="s">
        <v>135</v>
      </c>
      <c r="J146" s="71" t="s">
        <v>140</v>
      </c>
      <c r="K146" s="66">
        <f>2.2-$G$1*2</f>
        <v>2.1</v>
      </c>
      <c r="L146" s="66">
        <f>2.6-$G$1</f>
        <v>2.5500000000000003</v>
      </c>
      <c r="M146" s="72">
        <f>K146*L146</f>
        <v>5.3550000000000004</v>
      </c>
      <c r="N146" s="71">
        <v>1</v>
      </c>
      <c r="O146" s="72">
        <f>M146*N146</f>
        <v>5.3550000000000004</v>
      </c>
      <c r="P146" s="32"/>
      <c r="Q146" s="70" t="s">
        <v>132</v>
      </c>
      <c r="R146" s="71" t="s">
        <v>139</v>
      </c>
      <c r="S146" s="58">
        <f>2.7-$G$1*2</f>
        <v>2.6</v>
      </c>
      <c r="T146" s="58">
        <f>1.8-$G$1</f>
        <v>1.75</v>
      </c>
      <c r="U146" s="72">
        <f>S146*T146</f>
        <v>4.55</v>
      </c>
      <c r="V146" s="71">
        <v>1</v>
      </c>
      <c r="W146" s="72">
        <f>U146*V146</f>
        <v>4.55</v>
      </c>
    </row>
    <row r="147" spans="1:24" outlineLevel="1" x14ac:dyDescent="0.2">
      <c r="A147" s="70" t="s">
        <v>132</v>
      </c>
      <c r="B147" s="56" t="s">
        <v>180</v>
      </c>
      <c r="C147" s="58">
        <f>2.7-$G$1*2</f>
        <v>2.6</v>
      </c>
      <c r="D147" s="58">
        <f>2.92-$G$1</f>
        <v>2.87</v>
      </c>
      <c r="E147" s="58">
        <f>C147*D147</f>
        <v>7.4620000000000006</v>
      </c>
      <c r="F147" s="56">
        <v>2</v>
      </c>
      <c r="G147" s="58">
        <f>E147*F147</f>
        <v>14.924000000000001</v>
      </c>
      <c r="I147" s="60"/>
      <c r="J147" s="65" t="s">
        <v>141</v>
      </c>
      <c r="K147" s="66">
        <f>2.2-$G$1*2</f>
        <v>2.1</v>
      </c>
      <c r="L147" s="66">
        <f>2.6-$G$1</f>
        <v>2.5500000000000003</v>
      </c>
      <c r="M147" s="66">
        <f>K147*L147</f>
        <v>5.3550000000000004</v>
      </c>
      <c r="N147" s="56">
        <v>1</v>
      </c>
      <c r="O147" s="66">
        <f>M147*N147</f>
        <v>5.3550000000000004</v>
      </c>
      <c r="P147" s="32"/>
      <c r="Q147" s="55"/>
      <c r="R147" s="56" t="s">
        <v>122</v>
      </c>
      <c r="S147" s="58">
        <f>1.15-$G$1*2</f>
        <v>1.0499999999999998</v>
      </c>
      <c r="T147" s="58">
        <f>1.8-$G$1</f>
        <v>1.75</v>
      </c>
      <c r="U147" s="58">
        <f>S147*T147</f>
        <v>1.8374999999999997</v>
      </c>
      <c r="V147" s="56">
        <v>1</v>
      </c>
      <c r="W147" s="58">
        <f>U147*V147</f>
        <v>1.8374999999999997</v>
      </c>
    </row>
    <row r="148" spans="1:24" ht="13.5" outlineLevel="1" thickBot="1" x14ac:dyDescent="0.25">
      <c r="A148" s="67"/>
      <c r="B148" s="68"/>
      <c r="C148" s="69"/>
      <c r="D148" s="69"/>
      <c r="E148" s="69"/>
      <c r="F148" s="67" t="s">
        <v>57</v>
      </c>
      <c r="G148" s="69">
        <f>SUM(G147)</f>
        <v>14.924000000000001</v>
      </c>
      <c r="I148" s="75"/>
      <c r="J148" s="81" t="s">
        <v>154</v>
      </c>
      <c r="K148" s="82">
        <v>2.4</v>
      </c>
      <c r="L148" s="82">
        <v>1.8</v>
      </c>
      <c r="M148" s="83">
        <f>K148*L148</f>
        <v>4.32</v>
      </c>
      <c r="N148" s="81">
        <f>2*2</f>
        <v>4</v>
      </c>
      <c r="O148" s="83">
        <f>M148*N148</f>
        <v>17.28</v>
      </c>
      <c r="P148" s="32"/>
      <c r="Q148" s="55"/>
      <c r="R148" s="56" t="s">
        <v>123</v>
      </c>
      <c r="S148" s="58">
        <f>1.15-$G$1*2</f>
        <v>1.0499999999999998</v>
      </c>
      <c r="T148" s="58">
        <f>1.8-$G$1</f>
        <v>1.75</v>
      </c>
      <c r="U148" s="58">
        <f>S148*T148</f>
        <v>1.8374999999999997</v>
      </c>
      <c r="V148" s="56">
        <v>1</v>
      </c>
      <c r="W148" s="58">
        <f>U148*V148</f>
        <v>1.8374999999999997</v>
      </c>
    </row>
    <row r="149" spans="1:24" ht="13.5" outlineLevel="1" thickBot="1" x14ac:dyDescent="0.25">
      <c r="A149" s="55"/>
      <c r="B149" s="55"/>
      <c r="C149" s="55"/>
      <c r="D149" s="55"/>
      <c r="E149" s="58"/>
      <c r="F149" s="55"/>
      <c r="G149" s="58"/>
      <c r="I149" s="67"/>
      <c r="J149" s="68"/>
      <c r="K149" s="69"/>
      <c r="L149" s="69"/>
      <c r="M149" s="69"/>
      <c r="N149" s="67" t="s">
        <v>57</v>
      </c>
      <c r="O149" s="69">
        <f>SUM(O146:O148)</f>
        <v>27.990000000000002</v>
      </c>
      <c r="P149" s="32"/>
      <c r="Q149" s="67"/>
      <c r="R149" s="68"/>
      <c r="S149" s="69"/>
      <c r="T149" s="69"/>
      <c r="U149" s="69"/>
      <c r="V149" s="67" t="s">
        <v>57</v>
      </c>
      <c r="W149" s="69">
        <f>SUM(W146:W148)</f>
        <v>8.2249999999999996</v>
      </c>
      <c r="X149" s="87"/>
    </row>
    <row r="150" spans="1:24" outlineLevel="1" x14ac:dyDescent="0.2">
      <c r="A150" s="55"/>
      <c r="B150" s="55"/>
      <c r="C150" s="55"/>
      <c r="D150" s="55"/>
      <c r="E150" s="58"/>
      <c r="F150" s="55"/>
      <c r="G150" s="58"/>
      <c r="I150" s="55"/>
      <c r="J150" s="55"/>
      <c r="K150" s="55"/>
      <c r="L150" s="55"/>
      <c r="M150" s="58"/>
      <c r="N150" s="55"/>
      <c r="O150" s="58"/>
      <c r="P150" s="32"/>
      <c r="Q150" s="64" t="s">
        <v>133</v>
      </c>
      <c r="R150" s="65" t="s">
        <v>140</v>
      </c>
      <c r="S150" s="66">
        <f>2.2-$G$1*2</f>
        <v>2.1</v>
      </c>
      <c r="T150" s="66">
        <f>2.6-$G$1</f>
        <v>2.5500000000000003</v>
      </c>
      <c r="U150" s="66">
        <f>S150*T150</f>
        <v>5.3550000000000004</v>
      </c>
      <c r="V150" s="65">
        <v>2</v>
      </c>
      <c r="W150" s="66">
        <f>U150*V150</f>
        <v>10.71</v>
      </c>
    </row>
    <row r="151" spans="1:24" outlineLevel="1" x14ac:dyDescent="0.2">
      <c r="A151" s="55"/>
      <c r="B151" s="55"/>
      <c r="C151" s="55"/>
      <c r="D151" s="55"/>
      <c r="E151" s="58"/>
      <c r="F151" s="55"/>
      <c r="G151" s="58"/>
      <c r="I151" s="55"/>
      <c r="J151" s="55"/>
      <c r="K151" s="55"/>
      <c r="L151" s="55"/>
      <c r="M151" s="58"/>
      <c r="N151" s="55"/>
      <c r="O151" s="58"/>
      <c r="P151" s="32"/>
      <c r="Q151" s="60"/>
      <c r="R151" s="65" t="s">
        <v>141</v>
      </c>
      <c r="S151" s="66">
        <f>2.2-$G$1*2</f>
        <v>2.1</v>
      </c>
      <c r="T151" s="66">
        <f>2.6-$G$1</f>
        <v>2.5500000000000003</v>
      </c>
      <c r="U151" s="66">
        <f>S151*T151</f>
        <v>5.3550000000000004</v>
      </c>
      <c r="V151" s="56">
        <v>2</v>
      </c>
      <c r="W151" s="66">
        <f>U151*V151</f>
        <v>10.71</v>
      </c>
    </row>
    <row r="152" spans="1:24" outlineLevel="1" x14ac:dyDescent="0.2">
      <c r="A152" s="55"/>
      <c r="B152" s="55"/>
      <c r="C152" s="55"/>
      <c r="D152" s="55"/>
      <c r="E152" s="58"/>
      <c r="F152" s="55"/>
      <c r="G152" s="58"/>
      <c r="I152" s="55"/>
      <c r="J152" s="55"/>
      <c r="K152" s="55"/>
      <c r="L152" s="55"/>
      <c r="M152" s="58"/>
      <c r="N152" s="55"/>
      <c r="O152" s="58"/>
      <c r="P152" s="32"/>
      <c r="Q152" s="75"/>
      <c r="R152" s="81" t="s">
        <v>154</v>
      </c>
      <c r="S152" s="82">
        <v>2.4</v>
      </c>
      <c r="T152" s="82">
        <v>1.8</v>
      </c>
      <c r="U152" s="83">
        <f>S152*T152</f>
        <v>4.32</v>
      </c>
      <c r="V152" s="81">
        <f>4*2</f>
        <v>8</v>
      </c>
      <c r="W152" s="83">
        <f>U152*V152</f>
        <v>34.56</v>
      </c>
    </row>
    <row r="153" spans="1:24" ht="13.5" outlineLevel="1" thickBot="1" x14ac:dyDescent="0.25">
      <c r="A153" s="55"/>
      <c r="B153" s="55"/>
      <c r="C153" s="55"/>
      <c r="D153" s="55"/>
      <c r="E153" s="58"/>
      <c r="F153" s="55"/>
      <c r="G153" s="58"/>
      <c r="I153" s="55"/>
      <c r="J153" s="55"/>
      <c r="K153" s="55"/>
      <c r="L153" s="55"/>
      <c r="M153" s="58"/>
      <c r="N153" s="55"/>
      <c r="O153" s="58"/>
      <c r="P153" s="32"/>
      <c r="Q153" s="67"/>
      <c r="R153" s="68"/>
      <c r="S153" s="69"/>
      <c r="T153" s="69"/>
      <c r="U153" s="69"/>
      <c r="V153" s="67" t="s">
        <v>57</v>
      </c>
      <c r="W153" s="69">
        <f>SUM(W150:W152)</f>
        <v>55.980000000000004</v>
      </c>
    </row>
    <row r="154" spans="1:24" outlineLevel="1" x14ac:dyDescent="0.2">
      <c r="A154" s="55"/>
      <c r="B154" s="55"/>
      <c r="C154" s="55"/>
      <c r="D154" s="55"/>
      <c r="E154" s="58"/>
      <c r="F154" s="55"/>
      <c r="G154" s="58"/>
      <c r="I154" s="55"/>
      <c r="J154" s="55"/>
      <c r="K154" s="55"/>
      <c r="L154" s="55"/>
      <c r="M154" s="58"/>
      <c r="N154" s="55"/>
      <c r="O154" s="58"/>
      <c r="P154" s="32"/>
      <c r="Q154" s="70" t="s">
        <v>134</v>
      </c>
      <c r="R154" s="71" t="s">
        <v>141</v>
      </c>
      <c r="S154" s="66">
        <f>2.2-$G$1*2</f>
        <v>2.1</v>
      </c>
      <c r="T154" s="66">
        <f>2.6-$G$1</f>
        <v>2.5500000000000003</v>
      </c>
      <c r="U154" s="72">
        <f>S154*T154</f>
        <v>5.3550000000000004</v>
      </c>
      <c r="V154" s="71">
        <v>1</v>
      </c>
      <c r="W154" s="72">
        <f>U154*V154</f>
        <v>5.3550000000000004</v>
      </c>
    </row>
    <row r="155" spans="1:24" outlineLevel="1" x14ac:dyDescent="0.2">
      <c r="A155" s="55"/>
      <c r="B155" s="55"/>
      <c r="C155" s="55"/>
      <c r="D155" s="55"/>
      <c r="E155" s="58"/>
      <c r="F155" s="55"/>
      <c r="G155" s="58"/>
      <c r="I155" s="55"/>
      <c r="J155" s="55"/>
      <c r="K155" s="55"/>
      <c r="L155" s="55"/>
      <c r="M155" s="58"/>
      <c r="N155" s="55"/>
      <c r="O155" s="58"/>
      <c r="P155" s="32"/>
      <c r="Q155" s="75"/>
      <c r="R155" s="81" t="s">
        <v>154</v>
      </c>
      <c r="S155" s="82">
        <v>2.4</v>
      </c>
      <c r="T155" s="82">
        <v>1.8</v>
      </c>
      <c r="U155" s="83">
        <f>S155*T155</f>
        <v>4.32</v>
      </c>
      <c r="V155" s="81">
        <f>1*2</f>
        <v>2</v>
      </c>
      <c r="W155" s="83">
        <f>U155*V155</f>
        <v>8.64</v>
      </c>
    </row>
    <row r="156" spans="1:24" ht="13.5" outlineLevel="1" thickBot="1" x14ac:dyDescent="0.25">
      <c r="A156" s="55"/>
      <c r="B156" s="55"/>
      <c r="C156" s="55"/>
      <c r="D156" s="55"/>
      <c r="E156" s="58"/>
      <c r="F156" s="55"/>
      <c r="G156" s="58"/>
      <c r="I156" s="55"/>
      <c r="J156" s="55"/>
      <c r="K156" s="55"/>
      <c r="L156" s="55"/>
      <c r="M156" s="58"/>
      <c r="N156" s="55"/>
      <c r="O156" s="58"/>
      <c r="P156" s="32"/>
      <c r="Q156" s="67"/>
      <c r="R156" s="68"/>
      <c r="S156" s="69"/>
      <c r="T156" s="69"/>
      <c r="U156" s="69"/>
      <c r="V156" s="67" t="s">
        <v>57</v>
      </c>
      <c r="W156" s="69">
        <f>SUM(W154:W155)</f>
        <v>13.995000000000001</v>
      </c>
    </row>
    <row r="157" spans="1:24" outlineLevel="1" x14ac:dyDescent="0.2">
      <c r="A157" s="55"/>
      <c r="B157" s="55"/>
      <c r="C157" s="55"/>
      <c r="D157" s="55"/>
      <c r="E157" s="58"/>
      <c r="F157" s="55"/>
      <c r="G157" s="58"/>
      <c r="I157" s="55"/>
      <c r="J157" s="55"/>
      <c r="K157" s="55"/>
      <c r="L157" s="55"/>
      <c r="M157" s="58"/>
      <c r="N157" s="55"/>
      <c r="O157" s="58"/>
      <c r="P157" s="32"/>
      <c r="Q157" s="70" t="s">
        <v>135</v>
      </c>
      <c r="R157" s="71" t="s">
        <v>140</v>
      </c>
      <c r="S157" s="66">
        <f>2.2-$G$1*2</f>
        <v>2.1</v>
      </c>
      <c r="T157" s="66">
        <f>2.6-$G$1</f>
        <v>2.5500000000000003</v>
      </c>
      <c r="U157" s="72">
        <f>S157*T157</f>
        <v>5.3550000000000004</v>
      </c>
      <c r="V157" s="71">
        <v>1</v>
      </c>
      <c r="W157" s="72">
        <f>U157*V157</f>
        <v>5.3550000000000004</v>
      </c>
    </row>
    <row r="158" spans="1:24" outlineLevel="1" x14ac:dyDescent="0.2">
      <c r="A158" s="55"/>
      <c r="B158" s="55"/>
      <c r="C158" s="55"/>
      <c r="D158" s="55"/>
      <c r="E158" s="58"/>
      <c r="F158" s="55"/>
      <c r="G158" s="58"/>
      <c r="I158" s="55"/>
      <c r="J158" s="55"/>
      <c r="K158" s="55"/>
      <c r="L158" s="55"/>
      <c r="M158" s="58"/>
      <c r="N158" s="55"/>
      <c r="O158" s="58"/>
      <c r="P158" s="32"/>
      <c r="Q158" s="60"/>
      <c r="R158" s="65" t="s">
        <v>141</v>
      </c>
      <c r="S158" s="66">
        <f>2.2-$G$1*2</f>
        <v>2.1</v>
      </c>
      <c r="T158" s="66">
        <f>2.6-$G$1</f>
        <v>2.5500000000000003</v>
      </c>
      <c r="U158" s="66">
        <f>S158*T158</f>
        <v>5.3550000000000004</v>
      </c>
      <c r="V158" s="56">
        <v>1</v>
      </c>
      <c r="W158" s="66">
        <f>U158*V158</f>
        <v>5.3550000000000004</v>
      </c>
    </row>
    <row r="159" spans="1:24" outlineLevel="1" x14ac:dyDescent="0.2">
      <c r="A159" s="55"/>
      <c r="B159" s="55"/>
      <c r="C159" s="55"/>
      <c r="D159" s="55"/>
      <c r="E159" s="58"/>
      <c r="F159" s="55"/>
      <c r="G159" s="58"/>
      <c r="I159" s="55"/>
      <c r="J159" s="55"/>
      <c r="K159" s="55"/>
      <c r="L159" s="55"/>
      <c r="M159" s="58"/>
      <c r="N159" s="55"/>
      <c r="O159" s="58"/>
      <c r="P159" s="32"/>
      <c r="Q159" s="75"/>
      <c r="R159" s="81" t="s">
        <v>154</v>
      </c>
      <c r="S159" s="82">
        <v>2.4</v>
      </c>
      <c r="T159" s="82">
        <v>1.8</v>
      </c>
      <c r="U159" s="83">
        <f>S159*T159</f>
        <v>4.32</v>
      </c>
      <c r="V159" s="81">
        <f>2*2</f>
        <v>4</v>
      </c>
      <c r="W159" s="83">
        <f>U159*V159</f>
        <v>17.28</v>
      </c>
    </row>
    <row r="160" spans="1:24" ht="13.5" outlineLevel="1" thickBot="1" x14ac:dyDescent="0.25">
      <c r="A160" s="55"/>
      <c r="B160" s="55"/>
      <c r="C160" s="55"/>
      <c r="D160" s="55"/>
      <c r="E160" s="58"/>
      <c r="F160" s="55"/>
      <c r="G160" s="58"/>
      <c r="I160" s="55"/>
      <c r="J160" s="55"/>
      <c r="K160" s="55"/>
      <c r="L160" s="55"/>
      <c r="M160" s="58"/>
      <c r="N160" s="55"/>
      <c r="O160" s="58"/>
      <c r="P160" s="32"/>
      <c r="Q160" s="67"/>
      <c r="R160" s="68"/>
      <c r="S160" s="69"/>
      <c r="T160" s="69"/>
      <c r="U160" s="69"/>
      <c r="V160" s="67" t="s">
        <v>57</v>
      </c>
      <c r="W160" s="69">
        <f>SUM(W157:W159)</f>
        <v>27.990000000000002</v>
      </c>
    </row>
    <row r="161" spans="1:24" outlineLevel="1" x14ac:dyDescent="0.2">
      <c r="A161" s="32"/>
      <c r="B161" s="32"/>
      <c r="C161" s="32"/>
      <c r="D161" s="32"/>
      <c r="E161" s="61"/>
      <c r="F161" s="32"/>
      <c r="G161" s="61"/>
      <c r="I161" s="32"/>
      <c r="J161" s="32"/>
      <c r="K161" s="32"/>
      <c r="L161" s="32"/>
      <c r="M161" s="61"/>
      <c r="N161" s="32"/>
      <c r="O161" s="61"/>
      <c r="P161" s="32"/>
      <c r="Q161" s="32"/>
      <c r="R161" s="62"/>
      <c r="S161" s="61"/>
      <c r="T161" s="61"/>
      <c r="U161" s="61"/>
      <c r="V161" s="62"/>
      <c r="W161" s="61"/>
    </row>
    <row r="162" spans="1:24" outlineLevel="1" x14ac:dyDescent="0.2"/>
    <row r="163" spans="1:24" ht="15.75" outlineLevel="1" x14ac:dyDescent="0.2">
      <c r="A163" s="63" t="s">
        <v>103</v>
      </c>
      <c r="I163" s="63" t="s">
        <v>107</v>
      </c>
      <c r="Q163" s="63" t="s">
        <v>108</v>
      </c>
    </row>
    <row r="164" spans="1:24" outlineLevel="1" x14ac:dyDescent="0.2"/>
    <row r="165" spans="1:24" ht="25.5" outlineLevel="1" x14ac:dyDescent="0.2">
      <c r="A165" s="56" t="s">
        <v>19</v>
      </c>
      <c r="B165" s="57" t="s">
        <v>40</v>
      </c>
      <c r="C165" s="57" t="s">
        <v>20</v>
      </c>
      <c r="D165" s="57" t="s">
        <v>21</v>
      </c>
      <c r="E165" s="57" t="s">
        <v>24</v>
      </c>
      <c r="F165" s="57" t="s">
        <v>25</v>
      </c>
      <c r="G165" s="57" t="s">
        <v>23</v>
      </c>
      <c r="H165" s="32"/>
      <c r="I165" s="56" t="s">
        <v>19</v>
      </c>
      <c r="J165" s="57" t="s">
        <v>40</v>
      </c>
      <c r="K165" s="57" t="s">
        <v>20</v>
      </c>
      <c r="L165" s="57" t="s">
        <v>21</v>
      </c>
      <c r="M165" s="57" t="s">
        <v>24</v>
      </c>
      <c r="N165" s="57" t="s">
        <v>25</v>
      </c>
      <c r="O165" s="57" t="s">
        <v>23</v>
      </c>
      <c r="P165" s="32"/>
      <c r="Q165" s="56" t="s">
        <v>19</v>
      </c>
      <c r="R165" s="57" t="s">
        <v>40</v>
      </c>
      <c r="S165" s="57" t="s">
        <v>20</v>
      </c>
      <c r="T165" s="57" t="s">
        <v>21</v>
      </c>
      <c r="U165" s="57" t="s">
        <v>24</v>
      </c>
      <c r="V165" s="57" t="s">
        <v>25</v>
      </c>
      <c r="W165" s="57" t="s">
        <v>23</v>
      </c>
    </row>
    <row r="166" spans="1:24" outlineLevel="1" x14ac:dyDescent="0.2">
      <c r="A166" s="60" t="s">
        <v>128</v>
      </c>
      <c r="B166" s="56" t="s">
        <v>98</v>
      </c>
      <c r="C166" s="58">
        <f>2.4-$G$1*2</f>
        <v>2.2999999999999998</v>
      </c>
      <c r="D166" s="58">
        <f t="shared" ref="D166:D171" si="36">1.8-$G$1</f>
        <v>1.75</v>
      </c>
      <c r="E166" s="58">
        <f t="shared" ref="E166:E171" si="37">C166*D166</f>
        <v>4.0249999999999995</v>
      </c>
      <c r="F166" s="56">
        <v>2</v>
      </c>
      <c r="G166" s="58">
        <f t="shared" ref="G166:G171" si="38">E166*F166</f>
        <v>8.0499999999999989</v>
      </c>
      <c r="H166" s="103"/>
      <c r="I166" s="60" t="s">
        <v>128</v>
      </c>
      <c r="J166" s="56" t="s">
        <v>98</v>
      </c>
      <c r="K166" s="58">
        <f>2.4-$G$1*2</f>
        <v>2.2999999999999998</v>
      </c>
      <c r="L166" s="58">
        <f t="shared" ref="L166:L171" si="39">1.8-$G$1</f>
        <v>1.75</v>
      </c>
      <c r="M166" s="58">
        <f t="shared" ref="M166:M171" si="40">K166*L166</f>
        <v>4.0249999999999995</v>
      </c>
      <c r="N166" s="56">
        <v>2</v>
      </c>
      <c r="O166" s="58">
        <f t="shared" ref="O166:O171" si="41">M166*N166</f>
        <v>8.0499999999999989</v>
      </c>
      <c r="P166" s="32"/>
      <c r="Q166" s="60" t="s">
        <v>128</v>
      </c>
      <c r="R166" s="56" t="s">
        <v>98</v>
      </c>
      <c r="S166" s="58">
        <f>2.4-$G$1*2</f>
        <v>2.2999999999999998</v>
      </c>
      <c r="T166" s="58">
        <f t="shared" ref="T166:T171" si="42">1.8-$G$1</f>
        <v>1.75</v>
      </c>
      <c r="U166" s="58">
        <f t="shared" ref="U166:U171" si="43">S166*T166</f>
        <v>4.0249999999999995</v>
      </c>
      <c r="V166" s="56">
        <v>2</v>
      </c>
      <c r="W166" s="58">
        <f t="shared" ref="W166:W171" si="44">U166*V166</f>
        <v>8.0499999999999989</v>
      </c>
      <c r="X166" s="32"/>
    </row>
    <row r="167" spans="1:24" outlineLevel="1" x14ac:dyDescent="0.2">
      <c r="A167" s="60"/>
      <c r="B167" s="56" t="s">
        <v>136</v>
      </c>
      <c r="C167" s="58">
        <f>2.1-$G$1*2</f>
        <v>2</v>
      </c>
      <c r="D167" s="58">
        <f t="shared" si="36"/>
        <v>1.75</v>
      </c>
      <c r="E167" s="58">
        <f t="shared" si="37"/>
        <v>3.5</v>
      </c>
      <c r="F167" s="56">
        <v>1</v>
      </c>
      <c r="G167" s="58">
        <f t="shared" si="38"/>
        <v>3.5</v>
      </c>
      <c r="H167" s="103"/>
      <c r="I167" s="60"/>
      <c r="J167" s="56" t="s">
        <v>136</v>
      </c>
      <c r="K167" s="58">
        <f>2.1-$G$1*2</f>
        <v>2</v>
      </c>
      <c r="L167" s="58">
        <f t="shared" si="39"/>
        <v>1.75</v>
      </c>
      <c r="M167" s="58">
        <f t="shared" si="40"/>
        <v>3.5</v>
      </c>
      <c r="N167" s="56">
        <v>1</v>
      </c>
      <c r="O167" s="58">
        <f t="shared" si="41"/>
        <v>3.5</v>
      </c>
      <c r="P167" s="32"/>
      <c r="Q167" s="60"/>
      <c r="R167" s="56" t="s">
        <v>136</v>
      </c>
      <c r="S167" s="58">
        <f>2.1-$G$1*2</f>
        <v>2</v>
      </c>
      <c r="T167" s="58">
        <f t="shared" si="42"/>
        <v>1.75</v>
      </c>
      <c r="U167" s="58">
        <f t="shared" si="43"/>
        <v>3.5</v>
      </c>
      <c r="V167" s="56">
        <v>1</v>
      </c>
      <c r="W167" s="58">
        <f t="shared" si="44"/>
        <v>3.5</v>
      </c>
      <c r="X167" s="32"/>
    </row>
    <row r="168" spans="1:24" outlineLevel="1" x14ac:dyDescent="0.2">
      <c r="A168" s="55"/>
      <c r="B168" s="56" t="s">
        <v>137</v>
      </c>
      <c r="C168" s="58">
        <f>1-$G$1*2</f>
        <v>0.9</v>
      </c>
      <c r="D168" s="58">
        <f t="shared" si="36"/>
        <v>1.75</v>
      </c>
      <c r="E168" s="58">
        <f t="shared" si="37"/>
        <v>1.575</v>
      </c>
      <c r="F168" s="56">
        <v>2</v>
      </c>
      <c r="G168" s="58">
        <f t="shared" si="38"/>
        <v>3.15</v>
      </c>
      <c r="H168" s="103"/>
      <c r="I168" s="55"/>
      <c r="J168" s="56" t="s">
        <v>137</v>
      </c>
      <c r="K168" s="58">
        <f>1-$G$1*2</f>
        <v>0.9</v>
      </c>
      <c r="L168" s="58">
        <f t="shared" si="39"/>
        <v>1.75</v>
      </c>
      <c r="M168" s="58">
        <f t="shared" si="40"/>
        <v>1.575</v>
      </c>
      <c r="N168" s="56">
        <v>2</v>
      </c>
      <c r="O168" s="58">
        <f t="shared" si="41"/>
        <v>3.15</v>
      </c>
      <c r="P168" s="32"/>
      <c r="Q168" s="55"/>
      <c r="R168" s="56" t="s">
        <v>137</v>
      </c>
      <c r="S168" s="58">
        <f>1-$G$1*2</f>
        <v>0.9</v>
      </c>
      <c r="T168" s="58">
        <f t="shared" si="42"/>
        <v>1.75</v>
      </c>
      <c r="U168" s="58">
        <f t="shared" si="43"/>
        <v>1.575</v>
      </c>
      <c r="V168" s="56">
        <v>2</v>
      </c>
      <c r="W168" s="58">
        <f t="shared" si="44"/>
        <v>3.15</v>
      </c>
      <c r="X168" s="32"/>
    </row>
    <row r="169" spans="1:24" outlineLevel="1" x14ac:dyDescent="0.2">
      <c r="A169" s="55"/>
      <c r="B169" s="56" t="s">
        <v>138</v>
      </c>
      <c r="C169" s="58">
        <f>1-$G$1*2</f>
        <v>0.9</v>
      </c>
      <c r="D169" s="58">
        <f t="shared" si="36"/>
        <v>1.75</v>
      </c>
      <c r="E169" s="58">
        <f t="shared" si="37"/>
        <v>1.575</v>
      </c>
      <c r="F169" s="56">
        <v>2</v>
      </c>
      <c r="G169" s="58">
        <f t="shared" si="38"/>
        <v>3.15</v>
      </c>
      <c r="H169" s="103"/>
      <c r="I169" s="55"/>
      <c r="J169" s="56" t="s">
        <v>138</v>
      </c>
      <c r="K169" s="58">
        <f>1-$G$1*2</f>
        <v>0.9</v>
      </c>
      <c r="L169" s="58">
        <f t="shared" si="39"/>
        <v>1.75</v>
      </c>
      <c r="M169" s="58">
        <f t="shared" si="40"/>
        <v>1.575</v>
      </c>
      <c r="N169" s="56">
        <v>2</v>
      </c>
      <c r="O169" s="58">
        <f t="shared" si="41"/>
        <v>3.15</v>
      </c>
      <c r="P169" s="32"/>
      <c r="Q169" s="55"/>
      <c r="R169" s="56" t="s">
        <v>138</v>
      </c>
      <c r="S169" s="58">
        <f>1-$G$1*2</f>
        <v>0.9</v>
      </c>
      <c r="T169" s="58">
        <f t="shared" si="42"/>
        <v>1.75</v>
      </c>
      <c r="U169" s="58">
        <f t="shared" si="43"/>
        <v>1.575</v>
      </c>
      <c r="V169" s="56">
        <v>2</v>
      </c>
      <c r="W169" s="58">
        <f t="shared" si="44"/>
        <v>3.15</v>
      </c>
      <c r="X169" s="32"/>
    </row>
    <row r="170" spans="1:24" outlineLevel="1" x14ac:dyDescent="0.2">
      <c r="A170" s="76"/>
      <c r="B170" s="56" t="s">
        <v>62</v>
      </c>
      <c r="C170" s="58">
        <f>0.85-$G$1*2</f>
        <v>0.75</v>
      </c>
      <c r="D170" s="58">
        <f t="shared" si="36"/>
        <v>1.75</v>
      </c>
      <c r="E170" s="58">
        <f t="shared" si="37"/>
        <v>1.3125</v>
      </c>
      <c r="F170" s="92">
        <v>1</v>
      </c>
      <c r="G170" s="58">
        <f t="shared" si="38"/>
        <v>1.3125</v>
      </c>
      <c r="H170" s="103"/>
      <c r="I170" s="76"/>
      <c r="J170" s="56" t="s">
        <v>62</v>
      </c>
      <c r="K170" s="58">
        <f>0.85-$G$1*2</f>
        <v>0.75</v>
      </c>
      <c r="L170" s="58">
        <f t="shared" si="39"/>
        <v>1.75</v>
      </c>
      <c r="M170" s="58">
        <f t="shared" si="40"/>
        <v>1.3125</v>
      </c>
      <c r="N170" s="92">
        <v>1</v>
      </c>
      <c r="O170" s="58">
        <f t="shared" si="41"/>
        <v>1.3125</v>
      </c>
      <c r="P170" s="32"/>
      <c r="Q170" s="76"/>
      <c r="R170" s="56" t="s">
        <v>62</v>
      </c>
      <c r="S170" s="58">
        <f>0.85-$G$1*2</f>
        <v>0.75</v>
      </c>
      <c r="T170" s="58">
        <f t="shared" si="42"/>
        <v>1.75</v>
      </c>
      <c r="U170" s="58">
        <f t="shared" si="43"/>
        <v>1.3125</v>
      </c>
      <c r="V170" s="92">
        <v>1</v>
      </c>
      <c r="W170" s="58">
        <f t="shared" si="44"/>
        <v>1.3125</v>
      </c>
      <c r="X170" s="32"/>
    </row>
    <row r="171" spans="1:24" outlineLevel="1" x14ac:dyDescent="0.2">
      <c r="A171" s="76"/>
      <c r="B171" s="56" t="s">
        <v>64</v>
      </c>
      <c r="C171" s="58">
        <f>0.85-$G$1*2</f>
        <v>0.75</v>
      </c>
      <c r="D171" s="58">
        <f t="shared" si="36"/>
        <v>1.75</v>
      </c>
      <c r="E171" s="58">
        <f t="shared" si="37"/>
        <v>1.3125</v>
      </c>
      <c r="F171" s="92">
        <v>1</v>
      </c>
      <c r="G171" s="58">
        <f t="shared" si="38"/>
        <v>1.3125</v>
      </c>
      <c r="H171" s="103"/>
      <c r="I171" s="76"/>
      <c r="J171" s="56" t="s">
        <v>64</v>
      </c>
      <c r="K171" s="58">
        <f>0.85-$G$1*2</f>
        <v>0.75</v>
      </c>
      <c r="L171" s="58">
        <f t="shared" si="39"/>
        <v>1.75</v>
      </c>
      <c r="M171" s="58">
        <f t="shared" si="40"/>
        <v>1.3125</v>
      </c>
      <c r="N171" s="92">
        <v>1</v>
      </c>
      <c r="O171" s="58">
        <f t="shared" si="41"/>
        <v>1.3125</v>
      </c>
      <c r="P171" s="32"/>
      <c r="Q171" s="76"/>
      <c r="R171" s="56" t="s">
        <v>64</v>
      </c>
      <c r="S171" s="58">
        <f>0.85-$G$1*2</f>
        <v>0.75</v>
      </c>
      <c r="T171" s="58">
        <f t="shared" si="42"/>
        <v>1.75</v>
      </c>
      <c r="U171" s="58">
        <f t="shared" si="43"/>
        <v>1.3125</v>
      </c>
      <c r="V171" s="92">
        <v>1</v>
      </c>
      <c r="W171" s="58">
        <f t="shared" si="44"/>
        <v>1.3125</v>
      </c>
      <c r="X171" s="32"/>
    </row>
    <row r="172" spans="1:24" ht="13.5" outlineLevel="1" thickBot="1" x14ac:dyDescent="0.25">
      <c r="A172" s="67"/>
      <c r="B172" s="68"/>
      <c r="C172" s="69"/>
      <c r="D172" s="69"/>
      <c r="E172" s="58"/>
      <c r="F172" s="67" t="s">
        <v>57</v>
      </c>
      <c r="G172" s="69">
        <f>SUM(G166:G171)</f>
        <v>20.474999999999998</v>
      </c>
      <c r="H172" s="32"/>
      <c r="I172" s="67"/>
      <c r="J172" s="68"/>
      <c r="K172" s="69"/>
      <c r="L172" s="69"/>
      <c r="M172" s="58"/>
      <c r="N172" s="67" t="s">
        <v>57</v>
      </c>
      <c r="O172" s="69">
        <f>SUM(O166:O171)</f>
        <v>20.474999999999998</v>
      </c>
      <c r="P172" s="32"/>
      <c r="Q172" s="67"/>
      <c r="R172" s="68"/>
      <c r="S172" s="69"/>
      <c r="T172" s="69"/>
      <c r="U172" s="58"/>
      <c r="V172" s="67" t="s">
        <v>57</v>
      </c>
      <c r="W172" s="69">
        <f>SUM(W166:W171)</f>
        <v>20.474999999999998</v>
      </c>
    </row>
    <row r="173" spans="1:24" outlineLevel="1" x14ac:dyDescent="0.2">
      <c r="A173" s="70" t="s">
        <v>130</v>
      </c>
      <c r="B173" s="71" t="s">
        <v>98</v>
      </c>
      <c r="C173" s="58">
        <f>2.4-$G$1*2</f>
        <v>2.2999999999999998</v>
      </c>
      <c r="D173" s="58">
        <f>1.8-$G$1</f>
        <v>1.75</v>
      </c>
      <c r="E173" s="72">
        <f>C173*D173</f>
        <v>4.0249999999999995</v>
      </c>
      <c r="F173" s="71">
        <v>2</v>
      </c>
      <c r="G173" s="72">
        <f>E173*F173</f>
        <v>8.0499999999999989</v>
      </c>
      <c r="H173" s="103"/>
      <c r="I173" s="70" t="s">
        <v>130</v>
      </c>
      <c r="J173" s="71" t="s">
        <v>98</v>
      </c>
      <c r="K173" s="58">
        <f>2.4-$G$1*2</f>
        <v>2.2999999999999998</v>
      </c>
      <c r="L173" s="58">
        <f>1.8-$G$1</f>
        <v>1.75</v>
      </c>
      <c r="M173" s="72">
        <f>K173*L173</f>
        <v>4.0249999999999995</v>
      </c>
      <c r="N173" s="71">
        <v>2</v>
      </c>
      <c r="O173" s="72">
        <f>M173*N173</f>
        <v>8.0499999999999989</v>
      </c>
      <c r="P173" s="32"/>
      <c r="Q173" s="70" t="s">
        <v>130</v>
      </c>
      <c r="R173" s="71" t="s">
        <v>98</v>
      </c>
      <c r="S173" s="58">
        <f>2.4-$G$1*2</f>
        <v>2.2999999999999998</v>
      </c>
      <c r="T173" s="58">
        <f>1.8-$G$1</f>
        <v>1.75</v>
      </c>
      <c r="U173" s="72">
        <f>S173*T173</f>
        <v>4.0249999999999995</v>
      </c>
      <c r="V173" s="71">
        <v>1</v>
      </c>
      <c r="W173" s="72">
        <f>U173*V173</f>
        <v>4.0249999999999995</v>
      </c>
      <c r="X173" s="32"/>
    </row>
    <row r="174" spans="1:24" outlineLevel="1" x14ac:dyDescent="0.2">
      <c r="A174" s="55"/>
      <c r="B174" s="56" t="s">
        <v>137</v>
      </c>
      <c r="C174" s="58">
        <f>1-$G$1*2</f>
        <v>0.9</v>
      </c>
      <c r="D174" s="58">
        <f>1.8-$G$1</f>
        <v>1.75</v>
      </c>
      <c r="E174" s="58">
        <f>C174*D174</f>
        <v>1.575</v>
      </c>
      <c r="F174" s="56">
        <v>1</v>
      </c>
      <c r="G174" s="58">
        <f>E174*F174</f>
        <v>1.575</v>
      </c>
      <c r="H174" s="103"/>
      <c r="I174" s="55"/>
      <c r="J174" s="56" t="s">
        <v>137</v>
      </c>
      <c r="K174" s="58">
        <f>1-$G$1*2</f>
        <v>0.9</v>
      </c>
      <c r="L174" s="58">
        <f>1.8-$G$1</f>
        <v>1.75</v>
      </c>
      <c r="M174" s="58">
        <f>K174*L174</f>
        <v>1.575</v>
      </c>
      <c r="N174" s="56">
        <v>1</v>
      </c>
      <c r="O174" s="58">
        <f>M174*N174</f>
        <v>1.575</v>
      </c>
      <c r="P174" s="32"/>
      <c r="Q174" s="55"/>
      <c r="R174" s="56" t="s">
        <v>137</v>
      </c>
      <c r="S174" s="58">
        <f>1-$G$1*2</f>
        <v>0.9</v>
      </c>
      <c r="T174" s="58">
        <f>1.8-$G$1</f>
        <v>1.75</v>
      </c>
      <c r="U174" s="58">
        <f>S174*T174</f>
        <v>1.575</v>
      </c>
      <c r="V174" s="56">
        <v>2</v>
      </c>
      <c r="W174" s="58">
        <f>U174*V174</f>
        <v>3.15</v>
      </c>
      <c r="X174" s="32"/>
    </row>
    <row r="175" spans="1:24" outlineLevel="1" x14ac:dyDescent="0.2">
      <c r="A175" s="55"/>
      <c r="B175" s="56" t="s">
        <v>138</v>
      </c>
      <c r="C175" s="58">
        <f>1-$G$1*2</f>
        <v>0.9</v>
      </c>
      <c r="D175" s="58">
        <f>1.8-$G$1</f>
        <v>1.75</v>
      </c>
      <c r="E175" s="58">
        <f>C175*D175</f>
        <v>1.575</v>
      </c>
      <c r="F175" s="56">
        <v>1</v>
      </c>
      <c r="G175" s="58">
        <f>E175*F175</f>
        <v>1.575</v>
      </c>
      <c r="H175" s="103"/>
      <c r="I175" s="55"/>
      <c r="J175" s="56" t="s">
        <v>138</v>
      </c>
      <c r="K175" s="58">
        <f>1-$G$1*2</f>
        <v>0.9</v>
      </c>
      <c r="L175" s="58">
        <f>1.8-$G$1</f>
        <v>1.75</v>
      </c>
      <c r="M175" s="58">
        <f>K175*L175</f>
        <v>1.575</v>
      </c>
      <c r="N175" s="56">
        <v>1</v>
      </c>
      <c r="O175" s="58">
        <f>M175*N175</f>
        <v>1.575</v>
      </c>
      <c r="P175" s="32"/>
      <c r="Q175" s="55"/>
      <c r="R175" s="56" t="s">
        <v>138</v>
      </c>
      <c r="S175" s="58">
        <f>1-$G$1*2</f>
        <v>0.9</v>
      </c>
      <c r="T175" s="58">
        <f>1.8-$G$1</f>
        <v>1.75</v>
      </c>
      <c r="U175" s="58">
        <f>S175*T175</f>
        <v>1.575</v>
      </c>
      <c r="V175" s="56">
        <v>2</v>
      </c>
      <c r="W175" s="58">
        <f>U175*V175</f>
        <v>3.15</v>
      </c>
      <c r="X175" s="32"/>
    </row>
    <row r="176" spans="1:24" ht="13.5" outlineLevel="1" thickBot="1" x14ac:dyDescent="0.25">
      <c r="A176" s="67"/>
      <c r="B176" s="68"/>
      <c r="C176" s="69"/>
      <c r="D176" s="69"/>
      <c r="E176" s="69"/>
      <c r="F176" s="67" t="s">
        <v>57</v>
      </c>
      <c r="G176" s="69">
        <f>SUM(G173:G175)</f>
        <v>11.199999999999998</v>
      </c>
      <c r="H176" s="32"/>
      <c r="I176" s="67"/>
      <c r="J176" s="68"/>
      <c r="K176" s="69"/>
      <c r="L176" s="69"/>
      <c r="M176" s="69"/>
      <c r="N176" s="67" t="s">
        <v>57</v>
      </c>
      <c r="O176" s="69">
        <f>SUM(O173:O175)</f>
        <v>11.199999999999998</v>
      </c>
      <c r="P176" s="32"/>
      <c r="Q176" s="67"/>
      <c r="R176" s="68"/>
      <c r="S176" s="69"/>
      <c r="T176" s="69"/>
      <c r="U176" s="69"/>
      <c r="V176" s="67" t="s">
        <v>57</v>
      </c>
      <c r="W176" s="69">
        <f>SUM(W173:W175)</f>
        <v>10.324999999999999</v>
      </c>
    </row>
    <row r="177" spans="1:24" outlineLevel="1" x14ac:dyDescent="0.2">
      <c r="A177" s="70" t="s">
        <v>131</v>
      </c>
      <c r="B177" s="71" t="s">
        <v>60</v>
      </c>
      <c r="C177" s="58">
        <f>1.3-$G$1*2</f>
        <v>1.2</v>
      </c>
      <c r="D177" s="58">
        <f>1.8-$G$1</f>
        <v>1.75</v>
      </c>
      <c r="E177" s="72">
        <f>C177*D177</f>
        <v>2.1</v>
      </c>
      <c r="F177" s="71">
        <v>1</v>
      </c>
      <c r="G177" s="72">
        <f>E177*F177</f>
        <v>2.1</v>
      </c>
      <c r="H177" s="103"/>
      <c r="I177" s="70" t="s">
        <v>131</v>
      </c>
      <c r="J177" s="71" t="s">
        <v>60</v>
      </c>
      <c r="K177" s="58">
        <f>1.3-$G$1*2</f>
        <v>1.2</v>
      </c>
      <c r="L177" s="58">
        <f>1.8-$G$1</f>
        <v>1.75</v>
      </c>
      <c r="M177" s="72">
        <f>K177*L177</f>
        <v>2.1</v>
      </c>
      <c r="N177" s="71">
        <v>1</v>
      </c>
      <c r="O177" s="72">
        <f>M177*N177</f>
        <v>2.1</v>
      </c>
      <c r="P177" s="32"/>
      <c r="Q177" s="70" t="s">
        <v>131</v>
      </c>
      <c r="R177" s="71" t="s">
        <v>60</v>
      </c>
      <c r="S177" s="58">
        <f>1.3-$G$1*2</f>
        <v>1.2</v>
      </c>
      <c r="T177" s="58">
        <f t="shared" ref="T177:T182" si="45">1.8-$G$1</f>
        <v>1.75</v>
      </c>
      <c r="U177" s="72">
        <f t="shared" ref="U177:U182" si="46">S177*T177</f>
        <v>2.1</v>
      </c>
      <c r="V177" s="71">
        <v>1</v>
      </c>
      <c r="W177" s="72">
        <f t="shared" ref="W177:W182" si="47">U177*V177</f>
        <v>2.1</v>
      </c>
      <c r="X177" s="32"/>
    </row>
    <row r="178" spans="1:24" outlineLevel="1" x14ac:dyDescent="0.2">
      <c r="A178" s="55"/>
      <c r="B178" s="56" t="s">
        <v>98</v>
      </c>
      <c r="C178" s="58">
        <f>2.4-$G$1*2</f>
        <v>2.2999999999999998</v>
      </c>
      <c r="D178" s="58">
        <f>1.8-$G$1</f>
        <v>1.75</v>
      </c>
      <c r="E178" s="58">
        <f>C178*D178</f>
        <v>4.0249999999999995</v>
      </c>
      <c r="F178" s="56">
        <v>1</v>
      </c>
      <c r="G178" s="58">
        <f>E178*F178</f>
        <v>4.0249999999999995</v>
      </c>
      <c r="H178" s="103"/>
      <c r="I178" s="55"/>
      <c r="J178" s="56" t="s">
        <v>98</v>
      </c>
      <c r="K178" s="58">
        <f>2.4-$G$1*2</f>
        <v>2.2999999999999998</v>
      </c>
      <c r="L178" s="58">
        <f>1.8-$G$1</f>
        <v>1.75</v>
      </c>
      <c r="M178" s="58">
        <f>K178*L178</f>
        <v>4.0249999999999995</v>
      </c>
      <c r="N178" s="56">
        <v>1</v>
      </c>
      <c r="O178" s="58">
        <f>M178*N178</f>
        <v>4.0249999999999995</v>
      </c>
      <c r="P178" s="32"/>
      <c r="Q178" s="55"/>
      <c r="R178" s="56" t="s">
        <v>98</v>
      </c>
      <c r="S178" s="58">
        <f>2.4-$G$1*2</f>
        <v>2.2999999999999998</v>
      </c>
      <c r="T178" s="58">
        <f t="shared" si="45"/>
        <v>1.75</v>
      </c>
      <c r="U178" s="58">
        <f t="shared" si="46"/>
        <v>4.0249999999999995</v>
      </c>
      <c r="V178" s="56">
        <v>1</v>
      </c>
      <c r="W178" s="58">
        <f t="shared" si="47"/>
        <v>4.0249999999999995</v>
      </c>
      <c r="X178" s="32"/>
    </row>
    <row r="179" spans="1:24" outlineLevel="1" x14ac:dyDescent="0.2">
      <c r="A179" s="55"/>
      <c r="B179" s="56" t="s">
        <v>136</v>
      </c>
      <c r="C179" s="58">
        <f>2.1-$G$1*2</f>
        <v>2</v>
      </c>
      <c r="D179" s="58">
        <f>1.8-$G$1</f>
        <v>1.75</v>
      </c>
      <c r="E179" s="58">
        <f>C179*D179</f>
        <v>3.5</v>
      </c>
      <c r="F179" s="56">
        <v>1</v>
      </c>
      <c r="G179" s="58">
        <f>E179*F179</f>
        <v>3.5</v>
      </c>
      <c r="H179" s="103"/>
      <c r="I179" s="55"/>
      <c r="J179" s="56" t="s">
        <v>136</v>
      </c>
      <c r="K179" s="58">
        <f>2.1-$G$1*2</f>
        <v>2</v>
      </c>
      <c r="L179" s="58">
        <f>1.8-$G$1</f>
        <v>1.75</v>
      </c>
      <c r="M179" s="58">
        <f>K179*L179</f>
        <v>3.5</v>
      </c>
      <c r="N179" s="56">
        <v>1</v>
      </c>
      <c r="O179" s="58">
        <f>M179*N179</f>
        <v>3.5</v>
      </c>
      <c r="P179" s="32"/>
      <c r="Q179" s="55"/>
      <c r="R179" s="56" t="s">
        <v>137</v>
      </c>
      <c r="S179" s="58">
        <f>1-$G$1*2</f>
        <v>0.9</v>
      </c>
      <c r="T179" s="58">
        <f t="shared" si="45"/>
        <v>1.75</v>
      </c>
      <c r="U179" s="58">
        <f t="shared" si="46"/>
        <v>1.575</v>
      </c>
      <c r="V179" s="56">
        <v>1</v>
      </c>
      <c r="W179" s="58">
        <f t="shared" si="47"/>
        <v>1.575</v>
      </c>
      <c r="X179" s="32"/>
    </row>
    <row r="180" spans="1:24" outlineLevel="1" x14ac:dyDescent="0.2">
      <c r="A180" s="55"/>
      <c r="B180" s="56" t="s">
        <v>137</v>
      </c>
      <c r="C180" s="58">
        <f>1-$G$1*2</f>
        <v>0.9</v>
      </c>
      <c r="D180" s="58">
        <f>1.8-$G$1</f>
        <v>1.75</v>
      </c>
      <c r="E180" s="58">
        <f>C180*D180</f>
        <v>1.575</v>
      </c>
      <c r="F180" s="56">
        <v>1</v>
      </c>
      <c r="G180" s="58">
        <f>E180*F180</f>
        <v>1.575</v>
      </c>
      <c r="H180" s="103"/>
      <c r="I180" s="55"/>
      <c r="J180" s="56" t="s">
        <v>137</v>
      </c>
      <c r="K180" s="58">
        <f>1-$G$1*2</f>
        <v>0.9</v>
      </c>
      <c r="L180" s="58">
        <f>1.8-$G$1</f>
        <v>1.75</v>
      </c>
      <c r="M180" s="58">
        <f>K180*L180</f>
        <v>1.575</v>
      </c>
      <c r="N180" s="56">
        <v>1</v>
      </c>
      <c r="O180" s="58">
        <f>M180*N180</f>
        <v>1.575</v>
      </c>
      <c r="P180" s="32"/>
      <c r="Q180" s="55"/>
      <c r="R180" s="56" t="s">
        <v>138</v>
      </c>
      <c r="S180" s="58">
        <f>1-$G$1*2</f>
        <v>0.9</v>
      </c>
      <c r="T180" s="58">
        <f t="shared" si="45"/>
        <v>1.75</v>
      </c>
      <c r="U180" s="58">
        <f t="shared" si="46"/>
        <v>1.575</v>
      </c>
      <c r="V180" s="56">
        <v>1</v>
      </c>
      <c r="W180" s="58">
        <f t="shared" si="47"/>
        <v>1.575</v>
      </c>
      <c r="X180" s="32"/>
    </row>
    <row r="181" spans="1:24" outlineLevel="1" x14ac:dyDescent="0.2">
      <c r="A181" s="55"/>
      <c r="B181" s="56" t="s">
        <v>138</v>
      </c>
      <c r="C181" s="58">
        <f>1-$G$1*2</f>
        <v>0.9</v>
      </c>
      <c r="D181" s="58">
        <f>1.8-$G$1</f>
        <v>1.75</v>
      </c>
      <c r="E181" s="58">
        <f>C181*D181</f>
        <v>1.575</v>
      </c>
      <c r="F181" s="56">
        <v>1</v>
      </c>
      <c r="G181" s="58">
        <f>E181*F181</f>
        <v>1.575</v>
      </c>
      <c r="H181" s="103"/>
      <c r="I181" s="55"/>
      <c r="J181" s="56" t="s">
        <v>138</v>
      </c>
      <c r="K181" s="58">
        <f>1-$G$1*2</f>
        <v>0.9</v>
      </c>
      <c r="L181" s="58">
        <f>1.8-$G$1</f>
        <v>1.75</v>
      </c>
      <c r="M181" s="58">
        <f>K181*L181</f>
        <v>1.575</v>
      </c>
      <c r="N181" s="56">
        <v>1</v>
      </c>
      <c r="O181" s="58">
        <f>M181*N181</f>
        <v>1.575</v>
      </c>
      <c r="P181" s="32"/>
      <c r="Q181" s="55"/>
      <c r="R181" s="56" t="s">
        <v>62</v>
      </c>
      <c r="S181" s="58">
        <f>0.85-$G$1*2</f>
        <v>0.75</v>
      </c>
      <c r="T181" s="58">
        <f t="shared" si="45"/>
        <v>1.75</v>
      </c>
      <c r="U181" s="58">
        <f t="shared" si="46"/>
        <v>1.3125</v>
      </c>
      <c r="V181" s="56">
        <v>1</v>
      </c>
      <c r="W181" s="58">
        <f t="shared" si="47"/>
        <v>1.3125</v>
      </c>
      <c r="X181" s="32"/>
    </row>
    <row r="182" spans="1:24" ht="13.5" outlineLevel="1" thickBot="1" x14ac:dyDescent="0.25">
      <c r="A182" s="67"/>
      <c r="B182" s="68"/>
      <c r="C182" s="69"/>
      <c r="D182" s="69"/>
      <c r="E182" s="69"/>
      <c r="F182" s="67" t="s">
        <v>57</v>
      </c>
      <c r="G182" s="69">
        <f>SUM(G177:G181)</f>
        <v>12.774999999999999</v>
      </c>
      <c r="H182" s="32"/>
      <c r="I182" s="67"/>
      <c r="J182" s="68"/>
      <c r="K182" s="69"/>
      <c r="L182" s="69"/>
      <c r="M182" s="69"/>
      <c r="N182" s="67" t="s">
        <v>57</v>
      </c>
      <c r="O182" s="69">
        <f>SUM(O177:O181)</f>
        <v>12.774999999999999</v>
      </c>
      <c r="P182" s="32"/>
      <c r="Q182" s="55"/>
      <c r="R182" s="56" t="s">
        <v>64</v>
      </c>
      <c r="S182" s="58">
        <f>0.85-$G$1*2</f>
        <v>0.75</v>
      </c>
      <c r="T182" s="58">
        <f t="shared" si="45"/>
        <v>1.75</v>
      </c>
      <c r="U182" s="58">
        <f t="shared" si="46"/>
        <v>1.3125</v>
      </c>
      <c r="V182" s="56">
        <v>1</v>
      </c>
      <c r="W182" s="58">
        <f t="shared" si="47"/>
        <v>1.3125</v>
      </c>
      <c r="X182" s="32"/>
    </row>
    <row r="183" spans="1:24" ht="13.5" outlineLevel="1" thickBot="1" x14ac:dyDescent="0.25">
      <c r="A183" s="70" t="s">
        <v>132</v>
      </c>
      <c r="B183" s="71" t="s">
        <v>139</v>
      </c>
      <c r="C183" s="58">
        <f>2.7-$G$1*2</f>
        <v>2.6</v>
      </c>
      <c r="D183" s="58">
        <f>1.8-$G$1</f>
        <v>1.75</v>
      </c>
      <c r="E183" s="72">
        <f>C183*D183</f>
        <v>4.55</v>
      </c>
      <c r="F183" s="71">
        <v>1</v>
      </c>
      <c r="G183" s="72">
        <f>E183*F183</f>
        <v>4.55</v>
      </c>
      <c r="H183" s="103"/>
      <c r="I183" s="70" t="s">
        <v>132</v>
      </c>
      <c r="J183" s="71" t="s">
        <v>139</v>
      </c>
      <c r="K183" s="58">
        <f>2.7-$G$1*2</f>
        <v>2.6</v>
      </c>
      <c r="L183" s="58">
        <f>1.8-$G$1</f>
        <v>1.75</v>
      </c>
      <c r="M183" s="72">
        <f>K183*L183</f>
        <v>4.55</v>
      </c>
      <c r="N183" s="71">
        <v>1</v>
      </c>
      <c r="O183" s="72">
        <f>M183*N183</f>
        <v>4.55</v>
      </c>
      <c r="P183" s="32"/>
      <c r="Q183" s="67"/>
      <c r="R183" s="68"/>
      <c r="S183" s="69"/>
      <c r="T183" s="69"/>
      <c r="U183" s="69"/>
      <c r="V183" s="67" t="s">
        <v>57</v>
      </c>
      <c r="W183" s="69">
        <f>SUM(W177:W182)</f>
        <v>11.9</v>
      </c>
    </row>
    <row r="184" spans="1:24" outlineLevel="1" x14ac:dyDescent="0.2">
      <c r="A184" s="55"/>
      <c r="B184" s="56" t="s">
        <v>122</v>
      </c>
      <c r="C184" s="58">
        <f>1.15-$G$1*2</f>
        <v>1.0499999999999998</v>
      </c>
      <c r="D184" s="58">
        <f>1.8-$G$1</f>
        <v>1.75</v>
      </c>
      <c r="E184" s="58">
        <f>C184*D184</f>
        <v>1.8374999999999997</v>
      </c>
      <c r="F184" s="56">
        <v>1</v>
      </c>
      <c r="G184" s="58">
        <f>E184*F184</f>
        <v>1.8374999999999997</v>
      </c>
      <c r="H184" s="103"/>
      <c r="I184" s="55"/>
      <c r="J184" s="56" t="s">
        <v>122</v>
      </c>
      <c r="K184" s="58">
        <f>1.15-$G$1*2</f>
        <v>1.0499999999999998</v>
      </c>
      <c r="L184" s="58">
        <f>1.8-$G$1</f>
        <v>1.75</v>
      </c>
      <c r="M184" s="58">
        <f>K184*L184</f>
        <v>1.8374999999999997</v>
      </c>
      <c r="N184" s="56">
        <v>1</v>
      </c>
      <c r="O184" s="58">
        <f>M184*N184</f>
        <v>1.8374999999999997</v>
      </c>
      <c r="P184" s="32"/>
      <c r="Q184" s="70" t="s">
        <v>132</v>
      </c>
      <c r="R184" s="71" t="s">
        <v>139</v>
      </c>
      <c r="S184" s="58">
        <f>2.7-$G$1*2</f>
        <v>2.6</v>
      </c>
      <c r="T184" s="58">
        <f>1.8-$G$1</f>
        <v>1.75</v>
      </c>
      <c r="U184" s="72">
        <f>S184*T184</f>
        <v>4.55</v>
      </c>
      <c r="V184" s="71">
        <v>1</v>
      </c>
      <c r="W184" s="72">
        <f>U184*V184</f>
        <v>4.55</v>
      </c>
      <c r="X184" s="32"/>
    </row>
    <row r="185" spans="1:24" outlineLevel="1" x14ac:dyDescent="0.2">
      <c r="A185" s="55"/>
      <c r="B185" s="56" t="s">
        <v>123</v>
      </c>
      <c r="C185" s="58">
        <f>1.15-$G$1*2</f>
        <v>1.0499999999999998</v>
      </c>
      <c r="D185" s="58">
        <f>1.8-$G$1</f>
        <v>1.75</v>
      </c>
      <c r="E185" s="58">
        <f>C185*D185</f>
        <v>1.8374999999999997</v>
      </c>
      <c r="F185" s="56">
        <v>1</v>
      </c>
      <c r="G185" s="58">
        <f>E185*F185</f>
        <v>1.8374999999999997</v>
      </c>
      <c r="H185" s="103"/>
      <c r="I185" s="55"/>
      <c r="J185" s="56" t="s">
        <v>123</v>
      </c>
      <c r="K185" s="58">
        <f>1.15-$G$1*2</f>
        <v>1.0499999999999998</v>
      </c>
      <c r="L185" s="58">
        <f>1.8-$G$1</f>
        <v>1.75</v>
      </c>
      <c r="M185" s="58">
        <f>K185*L185</f>
        <v>1.8374999999999997</v>
      </c>
      <c r="N185" s="56">
        <v>1</v>
      </c>
      <c r="O185" s="58">
        <f>M185*N185</f>
        <v>1.8374999999999997</v>
      </c>
      <c r="P185" s="32"/>
      <c r="Q185" s="55"/>
      <c r="R185" s="56" t="s">
        <v>122</v>
      </c>
      <c r="S185" s="58">
        <f>1.15-$G$1*2</f>
        <v>1.0499999999999998</v>
      </c>
      <c r="T185" s="58">
        <f>1.8-$G$1</f>
        <v>1.75</v>
      </c>
      <c r="U185" s="58">
        <f>S185*T185</f>
        <v>1.8374999999999997</v>
      </c>
      <c r="V185" s="56">
        <v>1</v>
      </c>
      <c r="W185" s="58">
        <f>U185*V185</f>
        <v>1.8374999999999997</v>
      </c>
      <c r="X185" s="32"/>
    </row>
    <row r="186" spans="1:24" ht="13.5" outlineLevel="1" thickBot="1" x14ac:dyDescent="0.25">
      <c r="A186" s="67"/>
      <c r="B186" s="68"/>
      <c r="C186" s="69"/>
      <c r="D186" s="69"/>
      <c r="E186" s="69"/>
      <c r="F186" s="67" t="s">
        <v>57</v>
      </c>
      <c r="G186" s="69">
        <f>SUM(G183:G185)</f>
        <v>8.2249999999999996</v>
      </c>
      <c r="H186" s="32"/>
      <c r="I186" s="67"/>
      <c r="J186" s="68"/>
      <c r="K186" s="69"/>
      <c r="L186" s="69"/>
      <c r="M186" s="69"/>
      <c r="N186" s="67" t="s">
        <v>57</v>
      </c>
      <c r="O186" s="69">
        <f>SUM(O183:O185)</f>
        <v>8.2249999999999996</v>
      </c>
      <c r="P186" s="32"/>
      <c r="Q186" s="55"/>
      <c r="R186" s="56" t="s">
        <v>123</v>
      </c>
      <c r="S186" s="58">
        <f>1.15-$G$1*2</f>
        <v>1.0499999999999998</v>
      </c>
      <c r="T186" s="58">
        <f>1.8-$G$1</f>
        <v>1.75</v>
      </c>
      <c r="U186" s="58">
        <f>S186*T186</f>
        <v>1.8374999999999997</v>
      </c>
      <c r="V186" s="56">
        <v>1</v>
      </c>
      <c r="W186" s="58">
        <f>U186*V186</f>
        <v>1.8374999999999997</v>
      </c>
      <c r="X186" s="32"/>
    </row>
    <row r="187" spans="1:24" ht="13.5" outlineLevel="1" thickBot="1" x14ac:dyDescent="0.25">
      <c r="A187" s="64" t="s">
        <v>133</v>
      </c>
      <c r="B187" s="65" t="s">
        <v>140</v>
      </c>
      <c r="C187" s="66">
        <f>2.2-$G$1*2</f>
        <v>2.1</v>
      </c>
      <c r="D187" s="66">
        <f>2.6-$G$1</f>
        <v>2.5500000000000003</v>
      </c>
      <c r="E187" s="66">
        <f>C187*D187</f>
        <v>5.3550000000000004</v>
      </c>
      <c r="F187" s="65">
        <v>2</v>
      </c>
      <c r="G187" s="66">
        <f>E187*F187</f>
        <v>10.71</v>
      </c>
      <c r="H187" s="32"/>
      <c r="I187" s="64" t="s">
        <v>133</v>
      </c>
      <c r="J187" s="65" t="s">
        <v>115</v>
      </c>
      <c r="K187" s="66">
        <f>1.7-$G$1*2</f>
        <v>1.5999999999999999</v>
      </c>
      <c r="L187" s="66">
        <f>2.6-$G$1</f>
        <v>2.5500000000000003</v>
      </c>
      <c r="M187" s="66">
        <f>K187*L187</f>
        <v>4.08</v>
      </c>
      <c r="N187" s="65">
        <v>2</v>
      </c>
      <c r="O187" s="66">
        <f>M187*N187</f>
        <v>8.16</v>
      </c>
      <c r="P187" s="32"/>
      <c r="Q187" s="67"/>
      <c r="R187" s="68"/>
      <c r="S187" s="69"/>
      <c r="T187" s="69"/>
      <c r="U187" s="69"/>
      <c r="V187" s="67" t="s">
        <v>57</v>
      </c>
      <c r="W187" s="69">
        <f>SUM(W184:W186)</f>
        <v>8.2249999999999996</v>
      </c>
    </row>
    <row r="188" spans="1:24" outlineLevel="1" x14ac:dyDescent="0.2">
      <c r="A188" s="60"/>
      <c r="B188" s="65" t="s">
        <v>141</v>
      </c>
      <c r="C188" s="66">
        <f>2.2-$G$1*2</f>
        <v>2.1</v>
      </c>
      <c r="D188" s="66">
        <f>2.6-$G$1</f>
        <v>2.5500000000000003</v>
      </c>
      <c r="E188" s="66">
        <f>C188*D188</f>
        <v>5.3550000000000004</v>
      </c>
      <c r="F188" s="56">
        <v>2</v>
      </c>
      <c r="G188" s="66">
        <f>E188*F188</f>
        <v>10.71</v>
      </c>
      <c r="H188" s="32"/>
      <c r="I188" s="60"/>
      <c r="J188" s="65" t="s">
        <v>116</v>
      </c>
      <c r="K188" s="66">
        <f>1.7-$G$1*2</f>
        <v>1.5999999999999999</v>
      </c>
      <c r="L188" s="66">
        <f>2.6-$G$1</f>
        <v>2.5500000000000003</v>
      </c>
      <c r="M188" s="66">
        <f>K188*L188</f>
        <v>4.08</v>
      </c>
      <c r="N188" s="56">
        <v>1</v>
      </c>
      <c r="O188" s="66">
        <f>M188*N188</f>
        <v>4.08</v>
      </c>
      <c r="P188" s="32"/>
      <c r="Q188" s="64" t="s">
        <v>133</v>
      </c>
      <c r="R188" s="65" t="s">
        <v>115</v>
      </c>
      <c r="S188" s="66">
        <f>1.7-$G$1*2</f>
        <v>1.5999999999999999</v>
      </c>
      <c r="T188" s="66">
        <f>2.6-$G$1</f>
        <v>2.5500000000000003</v>
      </c>
      <c r="U188" s="66">
        <f>S188*T188</f>
        <v>4.08</v>
      </c>
      <c r="V188" s="65">
        <v>2</v>
      </c>
      <c r="W188" s="66">
        <f>U188*V188</f>
        <v>8.16</v>
      </c>
      <c r="X188" s="32"/>
    </row>
    <row r="189" spans="1:24" outlineLevel="1" x14ac:dyDescent="0.2">
      <c r="A189" s="75"/>
      <c r="B189" s="81" t="s">
        <v>154</v>
      </c>
      <c r="C189" s="82">
        <v>2.4</v>
      </c>
      <c r="D189" s="82">
        <v>1.8</v>
      </c>
      <c r="E189" s="83">
        <f>C189*D189</f>
        <v>4.32</v>
      </c>
      <c r="F189" s="81">
        <f>4*2</f>
        <v>8</v>
      </c>
      <c r="G189" s="83">
        <f>E189*F189</f>
        <v>34.56</v>
      </c>
      <c r="H189" s="103"/>
      <c r="I189" s="60"/>
      <c r="J189" s="65" t="s">
        <v>117</v>
      </c>
      <c r="K189" s="66">
        <f>1.95-$G$1*2</f>
        <v>1.8499999999999999</v>
      </c>
      <c r="L189" s="66">
        <f>2.6-$G$1</f>
        <v>2.5500000000000003</v>
      </c>
      <c r="M189" s="66">
        <f>K189*L189</f>
        <v>4.7175000000000002</v>
      </c>
      <c r="N189" s="56">
        <v>1</v>
      </c>
      <c r="O189" s="66">
        <f>M189*N189</f>
        <v>4.7175000000000002</v>
      </c>
      <c r="P189" s="32"/>
      <c r="Q189" s="60"/>
      <c r="R189" s="65" t="s">
        <v>116</v>
      </c>
      <c r="S189" s="66">
        <f>1.7-$G$1*2</f>
        <v>1.5999999999999999</v>
      </c>
      <c r="T189" s="66">
        <f>2.6-$G$1</f>
        <v>2.5500000000000003</v>
      </c>
      <c r="U189" s="66">
        <f>S189*T189</f>
        <v>4.08</v>
      </c>
      <c r="V189" s="56">
        <v>1</v>
      </c>
      <c r="W189" s="66">
        <f>U189*V189</f>
        <v>4.08</v>
      </c>
      <c r="X189" s="32"/>
    </row>
    <row r="190" spans="1:24" ht="13.5" outlineLevel="1" thickBot="1" x14ac:dyDescent="0.25">
      <c r="A190" s="67"/>
      <c r="B190" s="68"/>
      <c r="C190" s="69"/>
      <c r="D190" s="69"/>
      <c r="E190" s="69"/>
      <c r="F190" s="67" t="s">
        <v>57</v>
      </c>
      <c r="G190" s="69">
        <f>SUM(G187:G189)</f>
        <v>55.980000000000004</v>
      </c>
      <c r="I190" s="75"/>
      <c r="J190" s="81" t="s">
        <v>154</v>
      </c>
      <c r="K190" s="82">
        <v>2.4</v>
      </c>
      <c r="L190" s="82">
        <v>1.8</v>
      </c>
      <c r="M190" s="83">
        <f>K190*L190</f>
        <v>4.32</v>
      </c>
      <c r="N190" s="81">
        <f>4*2</f>
        <v>8</v>
      </c>
      <c r="O190" s="83">
        <f>M190*N190</f>
        <v>34.56</v>
      </c>
      <c r="P190" s="32"/>
      <c r="Q190" s="60"/>
      <c r="R190" s="65" t="s">
        <v>117</v>
      </c>
      <c r="S190" s="66">
        <f>1.95-$G$1*2</f>
        <v>1.8499999999999999</v>
      </c>
      <c r="T190" s="66">
        <f>2.6-$G$1</f>
        <v>2.5500000000000003</v>
      </c>
      <c r="U190" s="66">
        <f>S190*T190</f>
        <v>4.7175000000000002</v>
      </c>
      <c r="V190" s="56">
        <v>1</v>
      </c>
      <c r="W190" s="66">
        <f>U190*V190</f>
        <v>4.7175000000000002</v>
      </c>
      <c r="X190" s="32"/>
    </row>
    <row r="191" spans="1:24" ht="13.5" outlineLevel="1" thickBot="1" x14ac:dyDescent="0.25">
      <c r="A191" s="70" t="s">
        <v>134</v>
      </c>
      <c r="B191" s="71" t="s">
        <v>141</v>
      </c>
      <c r="C191" s="66">
        <f>2.2-$G$1*2</f>
        <v>2.1</v>
      </c>
      <c r="D191" s="66">
        <f>2.6-$G$1</f>
        <v>2.5500000000000003</v>
      </c>
      <c r="E191" s="72">
        <f>C191*D191</f>
        <v>5.3550000000000004</v>
      </c>
      <c r="F191" s="71">
        <v>1</v>
      </c>
      <c r="G191" s="72">
        <f>E191*F191</f>
        <v>5.3550000000000004</v>
      </c>
      <c r="H191" s="32"/>
      <c r="I191" s="67"/>
      <c r="J191" s="68"/>
      <c r="K191" s="69"/>
      <c r="L191" s="69"/>
      <c r="M191" s="69"/>
      <c r="N191" s="67" t="s">
        <v>57</v>
      </c>
      <c r="O191" s="69">
        <f>SUM(O187:O190)</f>
        <v>51.517499999999998</v>
      </c>
      <c r="Q191" s="64"/>
      <c r="R191" s="81" t="s">
        <v>154</v>
      </c>
      <c r="S191" s="82">
        <v>2.4</v>
      </c>
      <c r="T191" s="82">
        <v>1.8</v>
      </c>
      <c r="U191" s="83">
        <f>S191*T191</f>
        <v>4.32</v>
      </c>
      <c r="V191" s="81">
        <f>4*2</f>
        <v>8</v>
      </c>
      <c r="W191" s="83">
        <f>U191*V191</f>
        <v>34.56</v>
      </c>
      <c r="X191" s="32"/>
    </row>
    <row r="192" spans="1:24" ht="13.5" outlineLevel="1" thickBot="1" x14ac:dyDescent="0.25">
      <c r="A192" s="75"/>
      <c r="B192" s="81" t="s">
        <v>154</v>
      </c>
      <c r="C192" s="82">
        <v>2.4</v>
      </c>
      <c r="D192" s="82">
        <v>1.8</v>
      </c>
      <c r="E192" s="83">
        <f>C192*D192</f>
        <v>4.32</v>
      </c>
      <c r="F192" s="81">
        <f>1*2</f>
        <v>2</v>
      </c>
      <c r="G192" s="83">
        <f>E192*F192</f>
        <v>8.64</v>
      </c>
      <c r="H192" s="103"/>
      <c r="I192" s="70" t="s">
        <v>134</v>
      </c>
      <c r="J192" s="71" t="s">
        <v>118</v>
      </c>
      <c r="K192" s="72">
        <f>1.8-$G$1*2</f>
        <v>1.7</v>
      </c>
      <c r="L192" s="72">
        <f>2.6-$G$1</f>
        <v>2.5500000000000003</v>
      </c>
      <c r="M192" s="72">
        <f>K192*L192</f>
        <v>4.335</v>
      </c>
      <c r="N192" s="71">
        <v>1</v>
      </c>
      <c r="O192" s="72">
        <f>M192*N192</f>
        <v>4.335</v>
      </c>
      <c r="P192" s="32"/>
      <c r="Q192" s="67"/>
      <c r="R192" s="68"/>
      <c r="S192" s="69"/>
      <c r="T192" s="69"/>
      <c r="U192" s="69"/>
      <c r="V192" s="67" t="s">
        <v>57</v>
      </c>
      <c r="W192" s="69">
        <f>SUM(W188:W191)</f>
        <v>51.517499999999998</v>
      </c>
    </row>
    <row r="193" spans="1:25" ht="13.5" outlineLevel="1" thickBot="1" x14ac:dyDescent="0.25">
      <c r="A193" s="67"/>
      <c r="B193" s="68"/>
      <c r="C193" s="69"/>
      <c r="D193" s="69"/>
      <c r="E193" s="69"/>
      <c r="F193" s="67" t="s">
        <v>57</v>
      </c>
      <c r="G193" s="69">
        <f>SUM(G191:G192)</f>
        <v>13.995000000000001</v>
      </c>
      <c r="I193" s="64"/>
      <c r="J193" s="81" t="s">
        <v>154</v>
      </c>
      <c r="K193" s="82">
        <v>2.4</v>
      </c>
      <c r="L193" s="82">
        <v>1.8</v>
      </c>
      <c r="M193" s="83">
        <f>K193*L193</f>
        <v>4.32</v>
      </c>
      <c r="N193" s="81">
        <f>1*2</f>
        <v>2</v>
      </c>
      <c r="O193" s="83">
        <f>M193*N193</f>
        <v>8.64</v>
      </c>
      <c r="P193" s="32"/>
      <c r="Q193" s="70" t="s">
        <v>134</v>
      </c>
      <c r="R193" s="71" t="s">
        <v>118</v>
      </c>
      <c r="S193" s="72">
        <f>1.8-$G$1*2</f>
        <v>1.7</v>
      </c>
      <c r="T193" s="72">
        <f>2.6-$G$1</f>
        <v>2.5500000000000003</v>
      </c>
      <c r="U193" s="72">
        <f>S193*T193</f>
        <v>4.335</v>
      </c>
      <c r="V193" s="71">
        <v>1</v>
      </c>
      <c r="W193" s="72">
        <f>U193*V193</f>
        <v>4.335</v>
      </c>
      <c r="X193" s="32"/>
    </row>
    <row r="194" spans="1:25" ht="13.5" outlineLevel="1" thickBot="1" x14ac:dyDescent="0.25">
      <c r="A194" s="70" t="s">
        <v>135</v>
      </c>
      <c r="B194" s="71" t="s">
        <v>140</v>
      </c>
      <c r="C194" s="66">
        <f>2.2-$G$1*2</f>
        <v>2.1</v>
      </c>
      <c r="D194" s="66">
        <f>2.6-$G$1</f>
        <v>2.5500000000000003</v>
      </c>
      <c r="E194" s="72">
        <f>C194*D194</f>
        <v>5.3550000000000004</v>
      </c>
      <c r="F194" s="71">
        <v>1</v>
      </c>
      <c r="G194" s="72">
        <f>E194*F194</f>
        <v>5.3550000000000004</v>
      </c>
      <c r="H194" s="32"/>
      <c r="I194" s="67"/>
      <c r="J194" s="68"/>
      <c r="K194" s="69"/>
      <c r="L194" s="69"/>
      <c r="M194" s="69"/>
      <c r="N194" s="67" t="s">
        <v>57</v>
      </c>
      <c r="O194" s="69">
        <f>SUM(O192:O193)</f>
        <v>12.975000000000001</v>
      </c>
      <c r="Q194" s="64"/>
      <c r="R194" s="81" t="s">
        <v>154</v>
      </c>
      <c r="S194" s="82">
        <v>2.4</v>
      </c>
      <c r="T194" s="82">
        <v>1.8</v>
      </c>
      <c r="U194" s="83">
        <f>S194*T194</f>
        <v>4.32</v>
      </c>
      <c r="V194" s="81">
        <f>1*2</f>
        <v>2</v>
      </c>
      <c r="W194" s="83">
        <f>U194*V194</f>
        <v>8.64</v>
      </c>
      <c r="X194" s="32"/>
    </row>
    <row r="195" spans="1:25" ht="13.5" outlineLevel="1" thickBot="1" x14ac:dyDescent="0.25">
      <c r="A195" s="60"/>
      <c r="B195" s="65" t="s">
        <v>141</v>
      </c>
      <c r="C195" s="66">
        <f>2.2-$G$1*2</f>
        <v>2.1</v>
      </c>
      <c r="D195" s="66">
        <f>2.6-$G$1</f>
        <v>2.5500000000000003</v>
      </c>
      <c r="E195" s="66">
        <f>C195*D195</f>
        <v>5.3550000000000004</v>
      </c>
      <c r="F195" s="56">
        <v>1</v>
      </c>
      <c r="G195" s="66">
        <f>E195*F195</f>
        <v>5.3550000000000004</v>
      </c>
      <c r="H195" s="32"/>
      <c r="I195" s="70" t="s">
        <v>135</v>
      </c>
      <c r="J195" s="71" t="s">
        <v>142</v>
      </c>
      <c r="K195" s="66">
        <f>1.9-$G$1*2</f>
        <v>1.7999999999999998</v>
      </c>
      <c r="L195" s="66">
        <f>2.6-$G$1</f>
        <v>2.5500000000000003</v>
      </c>
      <c r="M195" s="72">
        <f>K195*L195</f>
        <v>4.59</v>
      </c>
      <c r="N195" s="71">
        <v>1</v>
      </c>
      <c r="O195" s="72">
        <f>M195*N195</f>
        <v>4.59</v>
      </c>
      <c r="P195" s="32"/>
      <c r="Q195" s="67"/>
      <c r="R195" s="68"/>
      <c r="S195" s="69"/>
      <c r="T195" s="69"/>
      <c r="U195" s="69"/>
      <c r="V195" s="67" t="s">
        <v>57</v>
      </c>
      <c r="W195" s="69">
        <f>SUM(W193:W194)</f>
        <v>12.975000000000001</v>
      </c>
    </row>
    <row r="196" spans="1:25" outlineLevel="1" x14ac:dyDescent="0.2">
      <c r="A196" s="75"/>
      <c r="B196" s="81" t="s">
        <v>154</v>
      </c>
      <c r="C196" s="82">
        <v>2.4</v>
      </c>
      <c r="D196" s="82">
        <v>1.8</v>
      </c>
      <c r="E196" s="83">
        <f>C196*D196</f>
        <v>4.32</v>
      </c>
      <c r="F196" s="81">
        <f>2*2</f>
        <v>4</v>
      </c>
      <c r="G196" s="83">
        <f>E196*F196</f>
        <v>17.28</v>
      </c>
      <c r="H196" s="103"/>
      <c r="I196" s="60"/>
      <c r="J196" s="65" t="s">
        <v>143</v>
      </c>
      <c r="K196" s="66">
        <f>1.9-$G$1*2</f>
        <v>1.7999999999999998</v>
      </c>
      <c r="L196" s="66">
        <f>2.6-$G$1</f>
        <v>2.5500000000000003</v>
      </c>
      <c r="M196" s="66">
        <f>K196*L196</f>
        <v>4.59</v>
      </c>
      <c r="N196" s="56">
        <v>1</v>
      </c>
      <c r="O196" s="66">
        <f>M196*N196</f>
        <v>4.59</v>
      </c>
      <c r="P196" s="32"/>
      <c r="Q196" s="70" t="s">
        <v>135</v>
      </c>
      <c r="R196" s="71" t="s">
        <v>142</v>
      </c>
      <c r="S196" s="66">
        <f>1.9-$G$1*2</f>
        <v>1.7999999999999998</v>
      </c>
      <c r="T196" s="66">
        <f>2.6-$G$1</f>
        <v>2.5500000000000003</v>
      </c>
      <c r="U196" s="72">
        <f>S196*T196</f>
        <v>4.59</v>
      </c>
      <c r="V196" s="71">
        <v>1</v>
      </c>
      <c r="W196" s="72">
        <f>U196*V196</f>
        <v>4.59</v>
      </c>
      <c r="X196" s="32"/>
      <c r="Y196" s="87"/>
    </row>
    <row r="197" spans="1:25" ht="13.5" outlineLevel="1" thickBot="1" x14ac:dyDescent="0.25">
      <c r="A197" s="67"/>
      <c r="B197" s="68"/>
      <c r="C197" s="69"/>
      <c r="D197" s="69"/>
      <c r="E197" s="69"/>
      <c r="F197" s="67" t="s">
        <v>57</v>
      </c>
      <c r="G197" s="69">
        <f>SUM(G194:G196)</f>
        <v>27.990000000000002</v>
      </c>
      <c r="I197" s="75"/>
      <c r="J197" s="81" t="s">
        <v>154</v>
      </c>
      <c r="K197" s="82">
        <v>2.4</v>
      </c>
      <c r="L197" s="82">
        <v>1.8</v>
      </c>
      <c r="M197" s="83">
        <f>K197*L197</f>
        <v>4.32</v>
      </c>
      <c r="N197" s="81">
        <f>2*2</f>
        <v>4</v>
      </c>
      <c r="O197" s="83">
        <f>M197*N197</f>
        <v>17.28</v>
      </c>
      <c r="P197" s="32"/>
      <c r="Q197" s="60"/>
      <c r="R197" s="65" t="s">
        <v>143</v>
      </c>
      <c r="S197" s="66">
        <f>1.9-$G$1*2</f>
        <v>1.7999999999999998</v>
      </c>
      <c r="T197" s="66">
        <f>2.6-$G$1</f>
        <v>2.5500000000000003</v>
      </c>
      <c r="U197" s="66">
        <f>S197*T197</f>
        <v>4.59</v>
      </c>
      <c r="V197" s="56">
        <v>1</v>
      </c>
      <c r="W197" s="66">
        <f>U197*V197</f>
        <v>4.59</v>
      </c>
      <c r="X197" s="32"/>
    </row>
    <row r="198" spans="1:25" ht="13.5" outlineLevel="1" thickBot="1" x14ac:dyDescent="0.25">
      <c r="I198" s="67"/>
      <c r="J198" s="68"/>
      <c r="K198" s="69"/>
      <c r="L198" s="69"/>
      <c r="M198" s="69"/>
      <c r="N198" s="67" t="s">
        <v>57</v>
      </c>
      <c r="O198" s="69">
        <f>SUM(O195:O197)</f>
        <v>26.46</v>
      </c>
      <c r="Q198" s="75"/>
      <c r="R198" s="81" t="s">
        <v>154</v>
      </c>
      <c r="S198" s="82">
        <v>2.4</v>
      </c>
      <c r="T198" s="82">
        <v>1.8</v>
      </c>
      <c r="U198" s="83">
        <f>S198*T198</f>
        <v>4.32</v>
      </c>
      <c r="V198" s="81">
        <f>2*2</f>
        <v>4</v>
      </c>
      <c r="W198" s="83">
        <f>U198*V198</f>
        <v>17.28</v>
      </c>
      <c r="X198" s="32"/>
    </row>
    <row r="199" spans="1:25" ht="13.5" outlineLevel="1" thickBot="1" x14ac:dyDescent="0.25">
      <c r="F199" s="87"/>
      <c r="G199" s="87"/>
      <c r="Q199" s="67"/>
      <c r="R199" s="68"/>
      <c r="S199" s="69"/>
      <c r="T199" s="69"/>
      <c r="U199" s="69"/>
      <c r="V199" s="67" t="s">
        <v>57</v>
      </c>
      <c r="W199" s="69">
        <f>SUM(W196:W198)</f>
        <v>26.46</v>
      </c>
    </row>
    <row r="200" spans="1:25" ht="15.75" outlineLevel="1" x14ac:dyDescent="0.2">
      <c r="A200" s="63" t="s">
        <v>44</v>
      </c>
      <c r="Q200" s="97"/>
      <c r="R200" s="98"/>
      <c r="S200" s="99"/>
      <c r="T200" s="99"/>
      <c r="U200" s="99"/>
      <c r="V200" s="97"/>
      <c r="W200" s="99"/>
    </row>
    <row r="201" spans="1:25" outlineLevel="1" x14ac:dyDescent="0.2">
      <c r="O201" s="32"/>
      <c r="Q201" s="97"/>
      <c r="R201" s="98"/>
      <c r="S201" s="99"/>
      <c r="T201" s="99"/>
      <c r="U201" s="99"/>
      <c r="V201" s="97"/>
      <c r="W201" s="99"/>
      <c r="X201" s="32"/>
    </row>
    <row r="202" spans="1:25" ht="25.5" outlineLevel="1" x14ac:dyDescent="0.2">
      <c r="A202" s="56" t="s">
        <v>19</v>
      </c>
      <c r="B202" s="57" t="s">
        <v>40</v>
      </c>
      <c r="C202" s="57" t="s">
        <v>20</v>
      </c>
      <c r="D202" s="57" t="s">
        <v>21</v>
      </c>
      <c r="E202" s="57" t="s">
        <v>24</v>
      </c>
      <c r="F202" s="57" t="s">
        <v>25</v>
      </c>
      <c r="G202" s="57" t="s">
        <v>23</v>
      </c>
      <c r="Q202" s="97"/>
      <c r="R202" s="98"/>
      <c r="S202" s="99"/>
      <c r="T202" s="99"/>
      <c r="U202" s="99"/>
      <c r="V202" s="97"/>
      <c r="W202" s="99"/>
    </row>
    <row r="203" spans="1:25" outlineLevel="1" x14ac:dyDescent="0.2">
      <c r="A203" s="60" t="s">
        <v>128</v>
      </c>
      <c r="B203" s="56" t="s">
        <v>144</v>
      </c>
      <c r="C203" s="58">
        <f>2.4-$G$1*2</f>
        <v>2.2999999999999998</v>
      </c>
      <c r="D203" s="58">
        <f t="shared" ref="D203:D208" si="48">2.06-$G$1</f>
        <v>2.0100000000000002</v>
      </c>
      <c r="E203" s="58">
        <f t="shared" ref="E203:E208" si="49">C203*D203</f>
        <v>4.6230000000000002</v>
      </c>
      <c r="F203" s="56">
        <v>2</v>
      </c>
      <c r="G203" s="58">
        <f t="shared" ref="G203:G208" si="50">E203*F203</f>
        <v>9.2460000000000004</v>
      </c>
      <c r="H203" s="32"/>
      <c r="Q203" s="97"/>
      <c r="R203" s="98"/>
      <c r="S203" s="99"/>
      <c r="T203" s="99"/>
      <c r="U203" s="99"/>
      <c r="V203" s="97"/>
      <c r="W203" s="99"/>
    </row>
    <row r="204" spans="1:25" outlineLevel="1" x14ac:dyDescent="0.2">
      <c r="A204" s="60"/>
      <c r="B204" s="56" t="s">
        <v>81</v>
      </c>
      <c r="C204" s="58">
        <f>2.1-$G$1*2</f>
        <v>2</v>
      </c>
      <c r="D204" s="58">
        <f t="shared" si="48"/>
        <v>2.0100000000000002</v>
      </c>
      <c r="E204" s="58">
        <f t="shared" si="49"/>
        <v>4.0200000000000005</v>
      </c>
      <c r="F204" s="56">
        <v>1</v>
      </c>
      <c r="G204" s="58">
        <f t="shared" si="50"/>
        <v>4.0200000000000005</v>
      </c>
      <c r="H204" s="32"/>
      <c r="Q204" s="97"/>
      <c r="R204" s="98"/>
      <c r="S204" s="99"/>
      <c r="T204" s="99"/>
      <c r="U204" s="99"/>
      <c r="V204" s="97"/>
      <c r="W204" s="99"/>
    </row>
    <row r="205" spans="1:25" outlineLevel="1" x14ac:dyDescent="0.2">
      <c r="A205" s="55"/>
      <c r="B205" s="56" t="s">
        <v>101</v>
      </c>
      <c r="C205" s="58">
        <f>1-$G$1*2</f>
        <v>0.9</v>
      </c>
      <c r="D205" s="58">
        <f t="shared" si="48"/>
        <v>2.0100000000000002</v>
      </c>
      <c r="E205" s="58">
        <f t="shared" si="49"/>
        <v>1.8090000000000002</v>
      </c>
      <c r="F205" s="56">
        <v>2</v>
      </c>
      <c r="G205" s="58">
        <f t="shared" si="50"/>
        <v>3.6180000000000003</v>
      </c>
      <c r="H205" s="32"/>
      <c r="Q205" s="97"/>
      <c r="R205" s="98"/>
      <c r="S205" s="99"/>
      <c r="T205" s="99"/>
      <c r="U205" s="99"/>
      <c r="V205" s="97"/>
      <c r="W205" s="99"/>
    </row>
    <row r="206" spans="1:25" outlineLevel="1" x14ac:dyDescent="0.2">
      <c r="A206" s="55"/>
      <c r="B206" s="56" t="s">
        <v>102</v>
      </c>
      <c r="C206" s="58">
        <f>1-$G$1*2</f>
        <v>0.9</v>
      </c>
      <c r="D206" s="58">
        <f t="shared" si="48"/>
        <v>2.0100000000000002</v>
      </c>
      <c r="E206" s="58">
        <f t="shared" si="49"/>
        <v>1.8090000000000002</v>
      </c>
      <c r="F206" s="56">
        <v>2</v>
      </c>
      <c r="G206" s="58">
        <f t="shared" si="50"/>
        <v>3.6180000000000003</v>
      </c>
      <c r="H206" s="32"/>
      <c r="Q206" s="97"/>
      <c r="R206" s="98"/>
      <c r="S206" s="99"/>
      <c r="T206" s="99"/>
      <c r="U206" s="99"/>
      <c r="V206" s="97"/>
      <c r="W206" s="99"/>
    </row>
    <row r="207" spans="1:25" outlineLevel="1" x14ac:dyDescent="0.2">
      <c r="A207" s="76"/>
      <c r="B207" s="56" t="s">
        <v>145</v>
      </c>
      <c r="C207" s="58">
        <f>0.85-$G$1*2</f>
        <v>0.75</v>
      </c>
      <c r="D207" s="58">
        <f t="shared" si="48"/>
        <v>2.0100000000000002</v>
      </c>
      <c r="E207" s="58">
        <f t="shared" si="49"/>
        <v>1.5075000000000003</v>
      </c>
      <c r="F207" s="92">
        <v>1</v>
      </c>
      <c r="G207" s="58">
        <f t="shared" si="50"/>
        <v>1.5075000000000003</v>
      </c>
      <c r="H207" s="32"/>
      <c r="Q207" s="97"/>
      <c r="R207" s="98"/>
      <c r="S207" s="99"/>
      <c r="T207" s="99"/>
      <c r="U207" s="99"/>
      <c r="V207" s="97"/>
      <c r="W207" s="99"/>
    </row>
    <row r="208" spans="1:25" outlineLevel="1" x14ac:dyDescent="0.2">
      <c r="A208" s="76"/>
      <c r="B208" s="56" t="s">
        <v>146</v>
      </c>
      <c r="C208" s="58">
        <f>0.85-$G$1*2</f>
        <v>0.75</v>
      </c>
      <c r="D208" s="58">
        <f t="shared" si="48"/>
        <v>2.0100000000000002</v>
      </c>
      <c r="E208" s="58">
        <f t="shared" si="49"/>
        <v>1.5075000000000003</v>
      </c>
      <c r="F208" s="92">
        <v>1</v>
      </c>
      <c r="G208" s="58">
        <f t="shared" si="50"/>
        <v>1.5075000000000003</v>
      </c>
      <c r="H208" s="32"/>
      <c r="Q208" s="97"/>
      <c r="R208" s="98"/>
      <c r="S208" s="99"/>
      <c r="T208" s="99"/>
      <c r="U208" s="99"/>
      <c r="V208" s="97"/>
      <c r="W208" s="99"/>
    </row>
    <row r="209" spans="1:23" ht="13.5" outlineLevel="1" thickBot="1" x14ac:dyDescent="0.25">
      <c r="A209" s="67"/>
      <c r="B209" s="68"/>
      <c r="C209" s="69"/>
      <c r="D209" s="69"/>
      <c r="E209" s="58"/>
      <c r="F209" s="67" t="s">
        <v>57</v>
      </c>
      <c r="G209" s="69">
        <f>SUM(G203:G208)</f>
        <v>23.517000000000003</v>
      </c>
      <c r="Q209" s="97"/>
      <c r="R209" s="98"/>
      <c r="S209" s="99"/>
      <c r="T209" s="99"/>
      <c r="U209" s="99"/>
      <c r="V209" s="97"/>
      <c r="W209" s="99"/>
    </row>
    <row r="210" spans="1:23" outlineLevel="1" x14ac:dyDescent="0.2">
      <c r="A210" s="70" t="s">
        <v>130</v>
      </c>
      <c r="B210" s="56" t="s">
        <v>144</v>
      </c>
      <c r="C210" s="58">
        <f>2.4-$G$1*2</f>
        <v>2.2999999999999998</v>
      </c>
      <c r="D210" s="58">
        <f>2.06-$G$1</f>
        <v>2.0100000000000002</v>
      </c>
      <c r="E210" s="72">
        <f>C210*D210</f>
        <v>4.6230000000000002</v>
      </c>
      <c r="F210" s="71">
        <v>1</v>
      </c>
      <c r="G210" s="72">
        <f>E210*F210</f>
        <v>4.6230000000000002</v>
      </c>
      <c r="H210" s="32"/>
      <c r="Q210" s="97"/>
      <c r="R210" s="98"/>
      <c r="S210" s="99"/>
      <c r="T210" s="99"/>
      <c r="U210" s="99"/>
      <c r="V210" s="97"/>
      <c r="W210" s="99"/>
    </row>
    <row r="211" spans="1:23" outlineLevel="1" x14ac:dyDescent="0.2">
      <c r="A211" s="55"/>
      <c r="B211" s="56" t="s">
        <v>101</v>
      </c>
      <c r="C211" s="58">
        <f>1-$G$1*2</f>
        <v>0.9</v>
      </c>
      <c r="D211" s="58">
        <f>2.06-$G$1</f>
        <v>2.0100000000000002</v>
      </c>
      <c r="E211" s="58">
        <f>C211*D211</f>
        <v>1.8090000000000002</v>
      </c>
      <c r="F211" s="56">
        <v>2</v>
      </c>
      <c r="G211" s="58">
        <f>E211*F211</f>
        <v>3.6180000000000003</v>
      </c>
      <c r="H211" s="32"/>
      <c r="Q211" s="97"/>
      <c r="R211" s="98"/>
      <c r="S211" s="99"/>
      <c r="T211" s="99"/>
      <c r="U211" s="99"/>
      <c r="V211" s="97"/>
      <c r="W211" s="99"/>
    </row>
    <row r="212" spans="1:23" outlineLevel="1" x14ac:dyDescent="0.2">
      <c r="A212" s="55"/>
      <c r="B212" s="56" t="s">
        <v>102</v>
      </c>
      <c r="C212" s="58">
        <f>1-$G$1*2</f>
        <v>0.9</v>
      </c>
      <c r="D212" s="58">
        <f>2.06-$G$1</f>
        <v>2.0100000000000002</v>
      </c>
      <c r="E212" s="58">
        <f>C212*D212</f>
        <v>1.8090000000000002</v>
      </c>
      <c r="F212" s="56">
        <v>2</v>
      </c>
      <c r="G212" s="58">
        <f>E212*F212</f>
        <v>3.6180000000000003</v>
      </c>
      <c r="H212" s="32"/>
      <c r="Q212" s="97"/>
      <c r="R212" s="98"/>
      <c r="S212" s="99"/>
      <c r="T212" s="99"/>
      <c r="U212" s="99"/>
      <c r="V212" s="97"/>
      <c r="W212" s="99"/>
    </row>
    <row r="213" spans="1:23" ht="13.5" outlineLevel="1" thickBot="1" x14ac:dyDescent="0.25">
      <c r="A213" s="67"/>
      <c r="B213" s="68"/>
      <c r="C213" s="69"/>
      <c r="D213" s="69"/>
      <c r="E213" s="69"/>
      <c r="F213" s="67" t="s">
        <v>57</v>
      </c>
      <c r="G213" s="69">
        <f>SUM(G210:G212)</f>
        <v>11.859</v>
      </c>
      <c r="Q213" s="97"/>
      <c r="R213" s="98"/>
      <c r="S213" s="99"/>
      <c r="T213" s="99"/>
      <c r="U213" s="99"/>
      <c r="V213" s="97"/>
      <c r="W213" s="99"/>
    </row>
    <row r="214" spans="1:23" outlineLevel="1" x14ac:dyDescent="0.2">
      <c r="A214" s="70" t="s">
        <v>131</v>
      </c>
      <c r="B214" s="56" t="s">
        <v>144</v>
      </c>
      <c r="C214" s="58">
        <f>2.4-$G$1*2</f>
        <v>2.2999999999999998</v>
      </c>
      <c r="D214" s="58">
        <f>2.06-$G$1</f>
        <v>2.0100000000000002</v>
      </c>
      <c r="E214" s="72">
        <f t="shared" ref="E214:E219" si="51">C214*D214</f>
        <v>4.6230000000000002</v>
      </c>
      <c r="F214" s="71">
        <v>1</v>
      </c>
      <c r="G214" s="72">
        <f t="shared" ref="G214:G219" si="52">E214*F214</f>
        <v>4.6230000000000002</v>
      </c>
      <c r="H214" s="32"/>
      <c r="Q214" s="97"/>
      <c r="R214" s="98"/>
      <c r="S214" s="99"/>
      <c r="T214" s="99"/>
      <c r="U214" s="99"/>
      <c r="V214" s="97"/>
      <c r="W214" s="99"/>
    </row>
    <row r="215" spans="1:23" outlineLevel="1" x14ac:dyDescent="0.2">
      <c r="A215" s="55"/>
      <c r="B215" s="56" t="s">
        <v>147</v>
      </c>
      <c r="C215" s="58">
        <f>1.3-$G$1*2</f>
        <v>1.2</v>
      </c>
      <c r="D215" s="58">
        <f>1.8-$G$1</f>
        <v>1.75</v>
      </c>
      <c r="E215" s="58">
        <f t="shared" si="51"/>
        <v>2.1</v>
      </c>
      <c r="F215" s="56">
        <v>1</v>
      </c>
      <c r="G215" s="58">
        <f t="shared" si="52"/>
        <v>2.1</v>
      </c>
      <c r="H215" s="32"/>
      <c r="Q215" s="97"/>
      <c r="R215" s="98"/>
      <c r="S215" s="99"/>
      <c r="T215" s="99"/>
      <c r="U215" s="99"/>
      <c r="V215" s="97"/>
      <c r="W215" s="99"/>
    </row>
    <row r="216" spans="1:23" outlineLevel="1" x14ac:dyDescent="0.2">
      <c r="A216" s="55"/>
      <c r="B216" s="56" t="s">
        <v>101</v>
      </c>
      <c r="C216" s="58">
        <f>1-$G$1*2</f>
        <v>0.9</v>
      </c>
      <c r="D216" s="58">
        <f>2.06-$G$1</f>
        <v>2.0100000000000002</v>
      </c>
      <c r="E216" s="58">
        <f t="shared" si="51"/>
        <v>1.8090000000000002</v>
      </c>
      <c r="F216" s="56">
        <v>1</v>
      </c>
      <c r="G216" s="58">
        <f t="shared" si="52"/>
        <v>1.8090000000000002</v>
      </c>
      <c r="H216" s="32"/>
      <c r="Q216" s="97"/>
      <c r="R216" s="98"/>
      <c r="S216" s="99"/>
      <c r="T216" s="99"/>
      <c r="U216" s="99"/>
      <c r="V216" s="97"/>
      <c r="W216" s="99"/>
    </row>
    <row r="217" spans="1:23" outlineLevel="1" x14ac:dyDescent="0.2">
      <c r="A217" s="55"/>
      <c r="B217" s="56" t="s">
        <v>102</v>
      </c>
      <c r="C217" s="58">
        <f>1-$G$1*2</f>
        <v>0.9</v>
      </c>
      <c r="D217" s="58">
        <f>2.06-$G$1</f>
        <v>2.0100000000000002</v>
      </c>
      <c r="E217" s="58">
        <f t="shared" si="51"/>
        <v>1.8090000000000002</v>
      </c>
      <c r="F217" s="56">
        <v>1</v>
      </c>
      <c r="G217" s="58">
        <f t="shared" si="52"/>
        <v>1.8090000000000002</v>
      </c>
      <c r="H217" s="32"/>
      <c r="Q217" s="97"/>
      <c r="R217" s="98"/>
      <c r="S217" s="99"/>
      <c r="T217" s="99"/>
      <c r="U217" s="99"/>
      <c r="V217" s="97"/>
      <c r="W217" s="99"/>
    </row>
    <row r="218" spans="1:23" outlineLevel="1" x14ac:dyDescent="0.2">
      <c r="A218" s="55"/>
      <c r="B218" s="56" t="s">
        <v>145</v>
      </c>
      <c r="C218" s="58">
        <f>0.85-$G$1*2</f>
        <v>0.75</v>
      </c>
      <c r="D218" s="58">
        <f>2.06-$G$1</f>
        <v>2.0100000000000002</v>
      </c>
      <c r="E218" s="58">
        <f t="shared" si="51"/>
        <v>1.5075000000000003</v>
      </c>
      <c r="F218" s="56">
        <v>1</v>
      </c>
      <c r="G218" s="58">
        <f t="shared" si="52"/>
        <v>1.5075000000000003</v>
      </c>
      <c r="H218" s="32"/>
      <c r="Q218" s="97"/>
      <c r="R218" s="98"/>
      <c r="S218" s="99"/>
      <c r="T218" s="99"/>
      <c r="U218" s="99"/>
      <c r="V218" s="97"/>
      <c r="W218" s="99"/>
    </row>
    <row r="219" spans="1:23" outlineLevel="1" x14ac:dyDescent="0.2">
      <c r="A219" s="55"/>
      <c r="B219" s="56" t="s">
        <v>146</v>
      </c>
      <c r="C219" s="58">
        <f>0.85-$G$1*2</f>
        <v>0.75</v>
      </c>
      <c r="D219" s="58">
        <f>2.06-$G$1</f>
        <v>2.0100000000000002</v>
      </c>
      <c r="E219" s="58">
        <f t="shared" si="51"/>
        <v>1.5075000000000003</v>
      </c>
      <c r="F219" s="56">
        <v>1</v>
      </c>
      <c r="G219" s="58">
        <f t="shared" si="52"/>
        <v>1.5075000000000003</v>
      </c>
      <c r="H219" s="32"/>
      <c r="Q219" s="97"/>
      <c r="R219" s="98"/>
      <c r="S219" s="99"/>
      <c r="T219" s="99"/>
      <c r="U219" s="99"/>
      <c r="V219" s="97"/>
      <c r="W219" s="99"/>
    </row>
    <row r="220" spans="1:23" ht="13.5" outlineLevel="1" thickBot="1" x14ac:dyDescent="0.25">
      <c r="A220" s="67"/>
      <c r="B220" s="68"/>
      <c r="C220" s="69"/>
      <c r="D220" s="69"/>
      <c r="E220" s="69"/>
      <c r="F220" s="67" t="s">
        <v>57</v>
      </c>
      <c r="G220" s="69">
        <f>SUM(G214:G219)</f>
        <v>13.356000000000002</v>
      </c>
      <c r="Q220" s="97"/>
      <c r="R220" s="98"/>
      <c r="S220" s="99"/>
      <c r="T220" s="99"/>
      <c r="U220" s="99"/>
      <c r="V220" s="97"/>
      <c r="W220" s="99"/>
    </row>
    <row r="221" spans="1:23" outlineLevel="1" x14ac:dyDescent="0.2">
      <c r="A221" s="70" t="s">
        <v>132</v>
      </c>
      <c r="B221" s="71" t="s">
        <v>104</v>
      </c>
      <c r="C221" s="58">
        <f>2.7-$G$1*2</f>
        <v>2.6</v>
      </c>
      <c r="D221" s="58">
        <f>2.06-$G$1</f>
        <v>2.0100000000000002</v>
      </c>
      <c r="E221" s="72">
        <f>C221*D221</f>
        <v>5.2260000000000009</v>
      </c>
      <c r="F221" s="71">
        <v>1</v>
      </c>
      <c r="G221" s="72">
        <f>E221*F221</f>
        <v>5.2260000000000009</v>
      </c>
      <c r="H221" s="32"/>
      <c r="Q221" s="97"/>
      <c r="R221" s="98"/>
      <c r="S221" s="99"/>
      <c r="T221" s="99"/>
      <c r="U221" s="99"/>
      <c r="V221" s="97"/>
      <c r="W221" s="99"/>
    </row>
    <row r="222" spans="1:23" outlineLevel="1" x14ac:dyDescent="0.2">
      <c r="A222" s="55"/>
      <c r="B222" s="56" t="s">
        <v>148</v>
      </c>
      <c r="C222" s="58">
        <f>1.15-$G$1*2</f>
        <v>1.0499999999999998</v>
      </c>
      <c r="D222" s="58">
        <f>2.06-$G$1</f>
        <v>2.0100000000000002</v>
      </c>
      <c r="E222" s="58">
        <f>C222*D222</f>
        <v>2.1105</v>
      </c>
      <c r="F222" s="56">
        <v>1</v>
      </c>
      <c r="G222" s="58">
        <f>E222*F222</f>
        <v>2.1105</v>
      </c>
      <c r="H222" s="32"/>
      <c r="Q222" s="97"/>
      <c r="R222" s="98"/>
      <c r="S222" s="99"/>
      <c r="T222" s="99"/>
      <c r="U222" s="99"/>
      <c r="V222" s="97"/>
      <c r="W222" s="99"/>
    </row>
    <row r="223" spans="1:23" outlineLevel="1" x14ac:dyDescent="0.2">
      <c r="A223" s="55"/>
      <c r="B223" s="56" t="s">
        <v>149</v>
      </c>
      <c r="C223" s="58">
        <f>1.15-$G$1*2</f>
        <v>1.0499999999999998</v>
      </c>
      <c r="D223" s="58">
        <f>2.06-$G$1</f>
        <v>2.0100000000000002</v>
      </c>
      <c r="E223" s="58">
        <f>C223*D223</f>
        <v>2.1105</v>
      </c>
      <c r="F223" s="56">
        <v>1</v>
      </c>
      <c r="G223" s="58">
        <f>E223*F223</f>
        <v>2.1105</v>
      </c>
      <c r="H223" s="32"/>
      <c r="Q223" s="97"/>
      <c r="R223" s="98"/>
      <c r="S223" s="99"/>
      <c r="T223" s="99"/>
      <c r="U223" s="99"/>
      <c r="V223" s="97"/>
      <c r="W223" s="99"/>
    </row>
    <row r="224" spans="1:23" ht="13.5" outlineLevel="1" thickBot="1" x14ac:dyDescent="0.25">
      <c r="A224" s="67"/>
      <c r="B224" s="68"/>
      <c r="C224" s="69"/>
      <c r="D224" s="69"/>
      <c r="E224" s="69"/>
      <c r="F224" s="67" t="s">
        <v>57</v>
      </c>
      <c r="G224" s="69">
        <f>SUM(G221:G223)</f>
        <v>9.447000000000001</v>
      </c>
      <c r="Q224" s="97"/>
      <c r="R224" s="98"/>
      <c r="S224" s="99"/>
      <c r="T224" s="99"/>
      <c r="U224" s="99"/>
      <c r="V224" s="97"/>
      <c r="W224" s="99"/>
    </row>
    <row r="225" spans="1:23" outlineLevel="1" x14ac:dyDescent="0.2">
      <c r="A225" s="64" t="s">
        <v>133</v>
      </c>
      <c r="B225" s="65" t="s">
        <v>150</v>
      </c>
      <c r="C225" s="66">
        <f>1.7-$G$1*2</f>
        <v>1.5999999999999999</v>
      </c>
      <c r="D225" s="66">
        <f>2.86-$G$1</f>
        <v>2.81</v>
      </c>
      <c r="E225" s="66">
        <f>C225*D225</f>
        <v>4.4959999999999996</v>
      </c>
      <c r="F225" s="65">
        <v>2</v>
      </c>
      <c r="G225" s="66">
        <f>E225*F225</f>
        <v>8.9919999999999991</v>
      </c>
      <c r="H225" s="32"/>
      <c r="Q225" s="97"/>
      <c r="R225" s="98"/>
      <c r="S225" s="99"/>
      <c r="T225" s="99"/>
      <c r="U225" s="99"/>
      <c r="V225" s="97"/>
      <c r="W225" s="99"/>
    </row>
    <row r="226" spans="1:23" outlineLevel="1" x14ac:dyDescent="0.2">
      <c r="A226" s="60"/>
      <c r="B226" s="65" t="s">
        <v>151</v>
      </c>
      <c r="C226" s="66">
        <f>1.7-$G$1*2</f>
        <v>1.5999999999999999</v>
      </c>
      <c r="D226" s="66">
        <f>2.86-$G$1</f>
        <v>2.81</v>
      </c>
      <c r="E226" s="66">
        <f>C226*D226</f>
        <v>4.4959999999999996</v>
      </c>
      <c r="F226" s="56">
        <v>1</v>
      </c>
      <c r="G226" s="66">
        <f>E226*F226</f>
        <v>4.4959999999999996</v>
      </c>
      <c r="H226" s="32"/>
      <c r="Q226" s="97"/>
      <c r="R226" s="98"/>
      <c r="S226" s="99"/>
      <c r="T226" s="99"/>
      <c r="U226" s="99"/>
      <c r="V226" s="97"/>
      <c r="W226" s="99"/>
    </row>
    <row r="227" spans="1:23" outlineLevel="1" x14ac:dyDescent="0.2">
      <c r="A227" s="60"/>
      <c r="B227" s="65" t="s">
        <v>152</v>
      </c>
      <c r="C227" s="66">
        <f>1.95-$G$1*2</f>
        <v>1.8499999999999999</v>
      </c>
      <c r="D227" s="66">
        <f>2.86-$G$1</f>
        <v>2.81</v>
      </c>
      <c r="E227" s="66">
        <f>C227*D227</f>
        <v>5.1985000000000001</v>
      </c>
      <c r="F227" s="56">
        <v>1</v>
      </c>
      <c r="G227" s="66">
        <f>E227*F227</f>
        <v>5.1985000000000001</v>
      </c>
      <c r="H227" s="32"/>
      <c r="Q227" s="97"/>
      <c r="R227" s="98"/>
      <c r="S227" s="99"/>
      <c r="T227" s="99"/>
      <c r="U227" s="99"/>
      <c r="V227" s="97"/>
      <c r="W227" s="99"/>
    </row>
    <row r="228" spans="1:23" outlineLevel="1" x14ac:dyDescent="0.2">
      <c r="A228" s="75"/>
      <c r="B228" s="81" t="s">
        <v>155</v>
      </c>
      <c r="C228" s="82">
        <v>2.4</v>
      </c>
      <c r="D228" s="82">
        <v>2.06</v>
      </c>
      <c r="E228" s="83">
        <f>C228*D228</f>
        <v>4.944</v>
      </c>
      <c r="F228" s="81">
        <f>4*2</f>
        <v>8</v>
      </c>
      <c r="G228" s="83">
        <f>E228*F228</f>
        <v>39.552</v>
      </c>
      <c r="H228" s="32"/>
      <c r="Q228" s="97"/>
      <c r="R228" s="98"/>
      <c r="S228" s="99"/>
      <c r="T228" s="99"/>
      <c r="U228" s="99"/>
      <c r="V228" s="97"/>
      <c r="W228" s="99"/>
    </row>
    <row r="229" spans="1:23" ht="13.5" outlineLevel="1" thickBot="1" x14ac:dyDescent="0.25">
      <c r="A229" s="67"/>
      <c r="B229" s="68"/>
      <c r="C229" s="69"/>
      <c r="D229" s="69"/>
      <c r="E229" s="69"/>
      <c r="F229" s="67" t="s">
        <v>57</v>
      </c>
      <c r="G229" s="69">
        <f>SUM(G225:G228)</f>
        <v>58.238500000000002</v>
      </c>
      <c r="Q229" s="97"/>
      <c r="R229" s="98"/>
      <c r="S229" s="99"/>
      <c r="T229" s="99"/>
      <c r="U229" s="99"/>
      <c r="V229" s="97"/>
      <c r="W229" s="99"/>
    </row>
    <row r="230" spans="1:23" outlineLevel="1" x14ac:dyDescent="0.2">
      <c r="A230" s="70" t="s">
        <v>134</v>
      </c>
      <c r="B230" s="71" t="s">
        <v>153</v>
      </c>
      <c r="C230" s="66">
        <f>1.8-$G$1*2</f>
        <v>1.7</v>
      </c>
      <c r="D230" s="66">
        <f>2.86-$G$1</f>
        <v>2.81</v>
      </c>
      <c r="E230" s="72">
        <f>C230*D230</f>
        <v>4.7770000000000001</v>
      </c>
      <c r="F230" s="71">
        <v>1</v>
      </c>
      <c r="G230" s="72">
        <f>E230*F230</f>
        <v>4.7770000000000001</v>
      </c>
      <c r="H230" s="32"/>
      <c r="Q230" s="97"/>
      <c r="R230" s="98"/>
      <c r="S230" s="99"/>
      <c r="T230" s="99"/>
      <c r="U230" s="99"/>
      <c r="V230" s="97"/>
      <c r="W230" s="99"/>
    </row>
    <row r="231" spans="1:23" outlineLevel="1" x14ac:dyDescent="0.2">
      <c r="A231" s="75"/>
      <c r="B231" s="81" t="s">
        <v>155</v>
      </c>
      <c r="C231" s="82">
        <v>2.4</v>
      </c>
      <c r="D231" s="82">
        <v>2.06</v>
      </c>
      <c r="E231" s="83">
        <f>C231*D231</f>
        <v>4.944</v>
      </c>
      <c r="F231" s="81">
        <f>1*2</f>
        <v>2</v>
      </c>
      <c r="G231" s="83">
        <f>E231*F231</f>
        <v>9.8879999999999999</v>
      </c>
      <c r="H231" s="32"/>
      <c r="Q231" s="97"/>
      <c r="R231" s="98"/>
      <c r="S231" s="99"/>
      <c r="T231" s="99"/>
      <c r="U231" s="99"/>
      <c r="V231" s="97"/>
      <c r="W231" s="99"/>
    </row>
    <row r="232" spans="1:23" ht="13.5" outlineLevel="1" thickBot="1" x14ac:dyDescent="0.25">
      <c r="A232" s="67"/>
      <c r="B232" s="68"/>
      <c r="C232" s="69"/>
      <c r="D232" s="69"/>
      <c r="E232" s="69"/>
      <c r="F232" s="67" t="s">
        <v>57</v>
      </c>
      <c r="G232" s="69">
        <f>SUM(G230:G231)</f>
        <v>14.664999999999999</v>
      </c>
      <c r="Q232" s="97"/>
      <c r="R232" s="98"/>
      <c r="S232" s="99"/>
      <c r="T232" s="99"/>
      <c r="U232" s="99"/>
      <c r="V232" s="97"/>
      <c r="W232" s="99"/>
    </row>
    <row r="233" spans="1:23" outlineLevel="1" x14ac:dyDescent="0.2">
      <c r="A233" s="70" t="s">
        <v>135</v>
      </c>
      <c r="B233" s="71" t="s">
        <v>119</v>
      </c>
      <c r="C233" s="66">
        <f>1.9-$G$1*2</f>
        <v>1.7999999999999998</v>
      </c>
      <c r="D233" s="66">
        <f>2.86-$G$1</f>
        <v>2.81</v>
      </c>
      <c r="E233" s="72">
        <f>C233*D233</f>
        <v>5.0579999999999998</v>
      </c>
      <c r="F233" s="71">
        <v>1</v>
      </c>
      <c r="G233" s="72">
        <f>E233*F233</f>
        <v>5.0579999999999998</v>
      </c>
      <c r="H233" s="32"/>
      <c r="Q233" s="97"/>
      <c r="R233" s="98"/>
      <c r="S233" s="99"/>
      <c r="T233" s="99"/>
      <c r="U233" s="99"/>
      <c r="V233" s="97"/>
      <c r="W233" s="99"/>
    </row>
    <row r="234" spans="1:23" outlineLevel="1" x14ac:dyDescent="0.2">
      <c r="A234" s="60"/>
      <c r="B234" s="65" t="s">
        <v>120</v>
      </c>
      <c r="C234" s="66">
        <f>1.9-$G$1*2</f>
        <v>1.7999999999999998</v>
      </c>
      <c r="D234" s="66">
        <f>2.86-$G$1</f>
        <v>2.81</v>
      </c>
      <c r="E234" s="66">
        <f>C234*D234</f>
        <v>5.0579999999999998</v>
      </c>
      <c r="F234" s="56">
        <v>1</v>
      </c>
      <c r="G234" s="66">
        <f>E234*F234</f>
        <v>5.0579999999999998</v>
      </c>
      <c r="H234" s="32"/>
      <c r="Q234" s="97"/>
      <c r="R234" s="98"/>
      <c r="S234" s="99"/>
      <c r="T234" s="99"/>
      <c r="U234" s="99"/>
      <c r="V234" s="97"/>
      <c r="W234" s="99"/>
    </row>
    <row r="235" spans="1:23" outlineLevel="1" x14ac:dyDescent="0.2">
      <c r="A235" s="75"/>
      <c r="B235" s="81" t="s">
        <v>155</v>
      </c>
      <c r="C235" s="82">
        <v>2.4</v>
      </c>
      <c r="D235" s="82">
        <v>2.06</v>
      </c>
      <c r="E235" s="83">
        <f>C235*D235</f>
        <v>4.944</v>
      </c>
      <c r="F235" s="81">
        <f>2*2</f>
        <v>4</v>
      </c>
      <c r="G235" s="83">
        <f>E235*F235</f>
        <v>19.776</v>
      </c>
      <c r="H235" s="32"/>
      <c r="Q235" s="97"/>
      <c r="R235" s="98"/>
      <c r="S235" s="99"/>
      <c r="T235" s="99"/>
      <c r="U235" s="99"/>
      <c r="V235" s="97"/>
      <c r="W235" s="99"/>
    </row>
    <row r="236" spans="1:23" ht="13.5" outlineLevel="1" thickBot="1" x14ac:dyDescent="0.25">
      <c r="A236" s="67"/>
      <c r="B236" s="68"/>
      <c r="C236" s="69"/>
      <c r="D236" s="69"/>
      <c r="E236" s="69"/>
      <c r="F236" s="67" t="s">
        <v>57</v>
      </c>
      <c r="G236" s="69">
        <f>SUM(G233:G235)</f>
        <v>29.891999999999999</v>
      </c>
      <c r="Q236" s="97"/>
      <c r="R236" s="98"/>
      <c r="S236" s="99"/>
      <c r="T236" s="99"/>
      <c r="U236" s="99"/>
      <c r="V236" s="97"/>
      <c r="W236" s="99"/>
    </row>
    <row r="238" spans="1:23" x14ac:dyDescent="0.2">
      <c r="H238" s="32"/>
    </row>
  </sheetData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89"/>
  <sheetViews>
    <sheetView zoomScaleNormal="100" workbookViewId="0">
      <selection activeCell="A23" sqref="A23:G23"/>
    </sheetView>
  </sheetViews>
  <sheetFormatPr defaultRowHeight="12.75" outlineLevelRow="1" x14ac:dyDescent="0.2"/>
  <cols>
    <col min="1" max="1" width="15.83203125" customWidth="1"/>
    <col min="2" max="2" width="13.33203125" customWidth="1"/>
    <col min="3" max="3" width="11" customWidth="1"/>
    <col min="4" max="4" width="11.1640625" customWidth="1"/>
    <col min="5" max="5" width="10.83203125" customWidth="1"/>
    <col min="6" max="6" width="11.1640625" customWidth="1"/>
    <col min="7" max="7" width="11" customWidth="1"/>
    <col min="8" max="8" width="9.5" customWidth="1"/>
    <col min="9" max="9" width="15.33203125" customWidth="1"/>
    <col min="10" max="10" width="13.33203125" customWidth="1"/>
    <col min="11" max="12" width="11" customWidth="1"/>
    <col min="13" max="13" width="10.83203125" customWidth="1"/>
    <col min="14" max="14" width="11.1640625" customWidth="1"/>
    <col min="15" max="15" width="11" customWidth="1"/>
    <col min="17" max="17" width="15.5" customWidth="1"/>
    <col min="18" max="18" width="13.33203125" customWidth="1"/>
    <col min="19" max="20" width="11" customWidth="1"/>
    <col min="21" max="21" width="10.83203125" customWidth="1"/>
    <col min="22" max="22" width="11.1640625" customWidth="1"/>
    <col min="23" max="23" width="11" customWidth="1"/>
    <col min="26" max="26" width="9.1640625" customWidth="1"/>
  </cols>
  <sheetData>
    <row r="1" spans="1:23" ht="16.5" x14ac:dyDescent="0.25">
      <c r="A1" s="77" t="s">
        <v>88</v>
      </c>
      <c r="B1" s="78"/>
      <c r="C1" s="78"/>
      <c r="D1" s="78"/>
      <c r="E1" s="78"/>
      <c r="F1" s="78"/>
      <c r="G1" s="73">
        <v>0.05</v>
      </c>
      <c r="H1" s="74" t="s">
        <v>67</v>
      </c>
      <c r="I1" s="96" t="s">
        <v>124</v>
      </c>
    </row>
    <row r="3" spans="1:23" outlineLevel="1" x14ac:dyDescent="0.2"/>
    <row r="4" spans="1:23" ht="15.75" outlineLevel="1" x14ac:dyDescent="0.2">
      <c r="A4" s="63" t="s">
        <v>39</v>
      </c>
      <c r="I4" s="63" t="s">
        <v>41</v>
      </c>
      <c r="Q4" s="63" t="s">
        <v>94</v>
      </c>
    </row>
    <row r="5" spans="1:23" outlineLevel="1" x14ac:dyDescent="0.2"/>
    <row r="6" spans="1:23" ht="25.5" outlineLevel="1" x14ac:dyDescent="0.2">
      <c r="A6" s="56" t="s">
        <v>19</v>
      </c>
      <c r="B6" s="57" t="s">
        <v>40</v>
      </c>
      <c r="C6" s="57" t="s">
        <v>20</v>
      </c>
      <c r="D6" s="57" t="s">
        <v>21</v>
      </c>
      <c r="E6" s="57" t="s">
        <v>24</v>
      </c>
      <c r="F6" s="57" t="s">
        <v>25</v>
      </c>
      <c r="G6" s="57" t="s">
        <v>23</v>
      </c>
      <c r="I6" s="56" t="s">
        <v>19</v>
      </c>
      <c r="J6" s="57" t="s">
        <v>40</v>
      </c>
      <c r="K6" s="57" t="s">
        <v>20</v>
      </c>
      <c r="L6" s="57" t="s">
        <v>21</v>
      </c>
      <c r="M6" s="57" t="s">
        <v>24</v>
      </c>
      <c r="N6" s="57" t="s">
        <v>25</v>
      </c>
      <c r="O6" s="57" t="s">
        <v>23</v>
      </c>
      <c r="P6" s="32"/>
      <c r="Q6" s="56" t="s">
        <v>19</v>
      </c>
      <c r="R6" s="57" t="s">
        <v>40</v>
      </c>
      <c r="S6" s="57" t="s">
        <v>20</v>
      </c>
      <c r="T6" s="57" t="s">
        <v>21</v>
      </c>
      <c r="U6" s="57" t="s">
        <v>24</v>
      </c>
      <c r="V6" s="57" t="s">
        <v>25</v>
      </c>
      <c r="W6" s="57" t="s">
        <v>23</v>
      </c>
    </row>
    <row r="7" spans="1:23" outlineLevel="1" x14ac:dyDescent="0.2">
      <c r="A7" s="60" t="s">
        <v>95</v>
      </c>
      <c r="B7" s="204" t="s">
        <v>181</v>
      </c>
      <c r="C7" s="114">
        <f>2.7-$G$1*2</f>
        <v>2.6</v>
      </c>
      <c r="D7" s="114">
        <f t="shared" ref="D7:D12" si="0">2.92-$G$1-0.6</f>
        <v>2.27</v>
      </c>
      <c r="E7" s="58">
        <f>C7*D7</f>
        <v>5.9020000000000001</v>
      </c>
      <c r="F7" s="56">
        <v>1</v>
      </c>
      <c r="G7" s="58">
        <f>E7*F7</f>
        <v>5.9020000000000001</v>
      </c>
      <c r="I7" s="60" t="s">
        <v>95</v>
      </c>
      <c r="J7" s="56" t="s">
        <v>54</v>
      </c>
      <c r="K7" s="58">
        <f>2.4-$G$1*2</f>
        <v>2.2999999999999998</v>
      </c>
      <c r="L7" s="58">
        <f>1.8-$G$1</f>
        <v>1.75</v>
      </c>
      <c r="M7" s="58">
        <f>K7*L7</f>
        <v>4.0249999999999995</v>
      </c>
      <c r="N7" s="56">
        <v>5</v>
      </c>
      <c r="O7" s="58">
        <f>M7*N7</f>
        <v>20.124999999999996</v>
      </c>
      <c r="P7" s="32"/>
      <c r="Q7" s="60" t="s">
        <v>95</v>
      </c>
      <c r="R7" s="56" t="s">
        <v>54</v>
      </c>
      <c r="S7" s="58">
        <f>2.4-$G$1*2</f>
        <v>2.2999999999999998</v>
      </c>
      <c r="T7" s="58">
        <f>1.8-$G$1</f>
        <v>1.75</v>
      </c>
      <c r="U7" s="58">
        <f>S7*T7</f>
        <v>4.0249999999999995</v>
      </c>
      <c r="V7" s="56">
        <v>2</v>
      </c>
      <c r="W7" s="58">
        <f>U7*V7</f>
        <v>8.0499999999999989</v>
      </c>
    </row>
    <row r="8" spans="1:23" ht="13.5" outlineLevel="1" thickBot="1" x14ac:dyDescent="0.25">
      <c r="A8" s="55"/>
      <c r="B8" s="56" t="s">
        <v>186</v>
      </c>
      <c r="C8" s="114">
        <f>2.4-$G$1*2</f>
        <v>2.2999999999999998</v>
      </c>
      <c r="D8" s="114">
        <f t="shared" si="0"/>
        <v>2.27</v>
      </c>
      <c r="E8" s="58">
        <f t="shared" ref="E8:E19" si="1">C8*D8</f>
        <v>5.2209999999999992</v>
      </c>
      <c r="F8" s="56">
        <v>5</v>
      </c>
      <c r="G8" s="58">
        <f t="shared" ref="G8:G19" si="2">E8*F8</f>
        <v>26.104999999999997</v>
      </c>
      <c r="I8" s="67"/>
      <c r="J8" s="68"/>
      <c r="K8" s="69"/>
      <c r="L8" s="69"/>
      <c r="M8" s="69"/>
      <c r="N8" s="67" t="s">
        <v>57</v>
      </c>
      <c r="O8" s="69">
        <f>SUM(O7)</f>
        <v>20.124999999999996</v>
      </c>
      <c r="P8" s="32"/>
      <c r="Q8" s="55"/>
      <c r="R8" s="56" t="s">
        <v>58</v>
      </c>
      <c r="S8" s="58">
        <f>1-$G$1*2</f>
        <v>0.9</v>
      </c>
      <c r="T8" s="58">
        <f>1.8-$G$1</f>
        <v>1.75</v>
      </c>
      <c r="U8" s="58">
        <f>S8*T8</f>
        <v>1.575</v>
      </c>
      <c r="V8" s="56">
        <v>3</v>
      </c>
      <c r="W8" s="58">
        <f>U8*V8</f>
        <v>4.7249999999999996</v>
      </c>
    </row>
    <row r="9" spans="1:23" outlineLevel="1" x14ac:dyDescent="0.2">
      <c r="A9" s="55"/>
      <c r="B9" s="204" t="s">
        <v>187</v>
      </c>
      <c r="C9" s="114">
        <f>3.3-$G$1*2</f>
        <v>3.1999999999999997</v>
      </c>
      <c r="D9" s="114">
        <f t="shared" si="0"/>
        <v>2.27</v>
      </c>
      <c r="E9" s="58">
        <f t="shared" si="1"/>
        <v>7.2639999999999993</v>
      </c>
      <c r="F9" s="56">
        <v>1</v>
      </c>
      <c r="G9" s="58">
        <f t="shared" si="2"/>
        <v>7.2639999999999993</v>
      </c>
      <c r="I9" s="70" t="s">
        <v>96</v>
      </c>
      <c r="J9" s="71" t="s">
        <v>60</v>
      </c>
      <c r="K9" s="72">
        <f>2.7-$G$1*2</f>
        <v>2.6</v>
      </c>
      <c r="L9" s="72">
        <f>1.8-$G$1</f>
        <v>1.75</v>
      </c>
      <c r="M9" s="72">
        <f>K9*L9</f>
        <v>4.55</v>
      </c>
      <c r="N9" s="71">
        <v>2</v>
      </c>
      <c r="O9" s="72">
        <f>M9*N9</f>
        <v>9.1</v>
      </c>
      <c r="P9" s="32"/>
      <c r="Q9" s="55"/>
      <c r="R9" s="56" t="s">
        <v>59</v>
      </c>
      <c r="S9" s="58">
        <f>1-$G$1*2</f>
        <v>0.9</v>
      </c>
      <c r="T9" s="58">
        <f>1.8-$G$1</f>
        <v>1.75</v>
      </c>
      <c r="U9" s="58">
        <f>S9*T9</f>
        <v>1.575</v>
      </c>
      <c r="V9" s="56">
        <v>3</v>
      </c>
      <c r="W9" s="58">
        <f>U9*V9</f>
        <v>4.7249999999999996</v>
      </c>
    </row>
    <row r="10" spans="1:23" ht="13.5" outlineLevel="1" thickBot="1" x14ac:dyDescent="0.25">
      <c r="A10" s="55"/>
      <c r="B10" s="204" t="s">
        <v>170</v>
      </c>
      <c r="C10" s="114">
        <f>2.35-$G$1*2</f>
        <v>2.25</v>
      </c>
      <c r="D10" s="114">
        <f t="shared" si="0"/>
        <v>2.27</v>
      </c>
      <c r="E10" s="58">
        <f t="shared" si="1"/>
        <v>5.1074999999999999</v>
      </c>
      <c r="F10" s="56">
        <v>1</v>
      </c>
      <c r="G10" s="58">
        <f t="shared" si="2"/>
        <v>5.1074999999999999</v>
      </c>
      <c r="I10" s="67"/>
      <c r="J10" s="68"/>
      <c r="K10" s="69"/>
      <c r="L10" s="69"/>
      <c r="M10" s="69"/>
      <c r="N10" s="67" t="s">
        <v>57</v>
      </c>
      <c r="O10" s="69">
        <f>SUM(O9)</f>
        <v>9.1</v>
      </c>
      <c r="P10" s="32"/>
      <c r="Q10" s="67"/>
      <c r="R10" s="68"/>
      <c r="S10" s="69"/>
      <c r="T10" s="69"/>
      <c r="U10" s="69"/>
      <c r="V10" s="67" t="s">
        <v>57</v>
      </c>
      <c r="W10" s="69">
        <f>SUM(W7:W9)</f>
        <v>17.5</v>
      </c>
    </row>
    <row r="11" spans="1:23" outlineLevel="1" x14ac:dyDescent="0.2">
      <c r="A11" s="55"/>
      <c r="B11" s="56" t="s">
        <v>173</v>
      </c>
      <c r="C11" s="114">
        <f>2.4-$G$1*2</f>
        <v>2.2999999999999998</v>
      </c>
      <c r="D11" s="114">
        <f t="shared" si="0"/>
        <v>2.27</v>
      </c>
      <c r="E11" s="58">
        <f t="shared" si="1"/>
        <v>5.2209999999999992</v>
      </c>
      <c r="F11" s="56">
        <v>1</v>
      </c>
      <c r="G11" s="58">
        <f t="shared" si="2"/>
        <v>5.2209999999999992</v>
      </c>
      <c r="I11" s="70" t="s">
        <v>97</v>
      </c>
      <c r="J11" s="71" t="s">
        <v>54</v>
      </c>
      <c r="K11" s="58">
        <f>2.4-$G$1*2</f>
        <v>2.2999999999999998</v>
      </c>
      <c r="L11" s="58">
        <f>1.8-$G$1</f>
        <v>1.75</v>
      </c>
      <c r="M11" s="58">
        <f>K11*L11</f>
        <v>4.0249999999999995</v>
      </c>
      <c r="N11" s="71">
        <v>5</v>
      </c>
      <c r="O11" s="72">
        <f>M11*N11</f>
        <v>20.124999999999996</v>
      </c>
      <c r="P11" s="32"/>
      <c r="Q11" s="70" t="s">
        <v>96</v>
      </c>
      <c r="R11" s="71" t="s">
        <v>60</v>
      </c>
      <c r="S11" s="72">
        <f>2.7-$G$1*2</f>
        <v>2.6</v>
      </c>
      <c r="T11" s="72">
        <f>1.8-$G$1</f>
        <v>1.75</v>
      </c>
      <c r="U11" s="72">
        <f>S11*T11</f>
        <v>4.55</v>
      </c>
      <c r="V11" s="71">
        <v>1</v>
      </c>
      <c r="W11" s="72">
        <f>U11*V11</f>
        <v>4.55</v>
      </c>
    </row>
    <row r="12" spans="1:23" outlineLevel="1" x14ac:dyDescent="0.2">
      <c r="A12" s="55"/>
      <c r="B12" s="204" t="s">
        <v>172</v>
      </c>
      <c r="C12" s="114">
        <f>2.65-$G$1*2</f>
        <v>2.5499999999999998</v>
      </c>
      <c r="D12" s="114">
        <f t="shared" si="0"/>
        <v>2.27</v>
      </c>
      <c r="E12" s="58">
        <f t="shared" si="1"/>
        <v>5.7885</v>
      </c>
      <c r="F12" s="56">
        <v>1</v>
      </c>
      <c r="G12" s="58">
        <f t="shared" si="2"/>
        <v>5.7885</v>
      </c>
      <c r="I12" s="55" t="s">
        <v>192</v>
      </c>
      <c r="J12" s="56" t="s">
        <v>155</v>
      </c>
      <c r="K12" s="58">
        <f>0.9-$G$1*2</f>
        <v>0.8</v>
      </c>
      <c r="L12" s="58">
        <f>4.1-3.52-$G$1</f>
        <v>0.52999999999999958</v>
      </c>
      <c r="M12" s="58">
        <f>K12*L12</f>
        <v>0.42399999999999971</v>
      </c>
      <c r="N12" s="56">
        <v>1</v>
      </c>
      <c r="O12" s="58">
        <f>M12*N12</f>
        <v>0.42399999999999971</v>
      </c>
      <c r="P12" s="32"/>
      <c r="Q12" s="55"/>
      <c r="R12" s="56" t="s">
        <v>87</v>
      </c>
      <c r="S12" s="58">
        <f>1.15-$G$1*2</f>
        <v>1.0499999999999998</v>
      </c>
      <c r="T12" s="58">
        <f>1.8-$G$1</f>
        <v>1.75</v>
      </c>
      <c r="U12" s="58">
        <f>S12*T12</f>
        <v>1.8374999999999997</v>
      </c>
      <c r="V12" s="56">
        <v>1</v>
      </c>
      <c r="W12" s="58">
        <f>U12*V12</f>
        <v>1.8374999999999997</v>
      </c>
    </row>
    <row r="13" spans="1:23" ht="13.5" outlineLevel="1" thickBot="1" x14ac:dyDescent="0.25">
      <c r="A13" s="67"/>
      <c r="B13" s="68"/>
      <c r="C13" s="69"/>
      <c r="D13" s="69"/>
      <c r="E13" s="69"/>
      <c r="F13" s="67" t="s">
        <v>57</v>
      </c>
      <c r="G13" s="69">
        <f>SUM(G7:G12)</f>
        <v>55.387999999999998</v>
      </c>
      <c r="I13" s="55" t="s">
        <v>192</v>
      </c>
      <c r="J13" s="56" t="s">
        <v>98</v>
      </c>
      <c r="K13" s="58">
        <f>0.9-$G$1*2</f>
        <v>0.8</v>
      </c>
      <c r="L13" s="58">
        <f>6.52-5.7</f>
        <v>0.8199999999999994</v>
      </c>
      <c r="M13" s="58">
        <f>K13*L13</f>
        <v>0.65599999999999958</v>
      </c>
      <c r="N13" s="56">
        <v>1</v>
      </c>
      <c r="O13" s="58">
        <f>M13*N13</f>
        <v>0.65599999999999958</v>
      </c>
      <c r="P13" s="32"/>
      <c r="Q13" s="55"/>
      <c r="R13" s="56" t="s">
        <v>75</v>
      </c>
      <c r="S13" s="58">
        <f>1.15-$G$1*2</f>
        <v>1.0499999999999998</v>
      </c>
      <c r="T13" s="58">
        <f>1.8-$G$1</f>
        <v>1.75</v>
      </c>
      <c r="U13" s="58">
        <f>S13*T13</f>
        <v>1.8374999999999997</v>
      </c>
      <c r="V13" s="56">
        <v>1</v>
      </c>
      <c r="W13" s="58">
        <f>U13*V13</f>
        <v>1.8374999999999997</v>
      </c>
    </row>
    <row r="14" spans="1:23" ht="13.5" outlineLevel="1" thickBot="1" x14ac:dyDescent="0.25">
      <c r="A14" s="70" t="s">
        <v>96</v>
      </c>
      <c r="B14" s="56" t="s">
        <v>174</v>
      </c>
      <c r="C14" s="114">
        <f>2.7-$G$1*2</f>
        <v>2.6</v>
      </c>
      <c r="D14" s="114">
        <f>2.92-$G$1-0.6</f>
        <v>2.27</v>
      </c>
      <c r="E14" s="58">
        <f t="shared" si="1"/>
        <v>5.9020000000000001</v>
      </c>
      <c r="F14" s="56">
        <v>1</v>
      </c>
      <c r="G14" s="58">
        <f t="shared" si="2"/>
        <v>5.9020000000000001</v>
      </c>
      <c r="I14" s="55" t="s">
        <v>193</v>
      </c>
      <c r="J14" s="56" t="s">
        <v>98</v>
      </c>
      <c r="K14" s="58">
        <f>0.9-$G$1*2</f>
        <v>0.8</v>
      </c>
      <c r="L14" s="58">
        <f>7.5-6.52-$G$1</f>
        <v>0.93000000000000038</v>
      </c>
      <c r="M14" s="58">
        <f>K14*L14</f>
        <v>0.74400000000000033</v>
      </c>
      <c r="N14" s="56">
        <v>1</v>
      </c>
      <c r="O14" s="58">
        <f>M14*N14</f>
        <v>0.74400000000000033</v>
      </c>
      <c r="P14" s="32"/>
      <c r="Q14" s="67"/>
      <c r="R14" s="68"/>
      <c r="S14" s="69"/>
      <c r="T14" s="69"/>
      <c r="U14" s="69"/>
      <c r="V14" s="67" t="s">
        <v>57</v>
      </c>
      <c r="W14" s="69">
        <f>SUM(W11:W13)</f>
        <v>8.2249999999999996</v>
      </c>
    </row>
    <row r="15" spans="1:23" outlineLevel="1" x14ac:dyDescent="0.2">
      <c r="A15" s="55"/>
      <c r="B15" s="204" t="s">
        <v>175</v>
      </c>
      <c r="C15" s="114">
        <f>2.6-$G$1*2</f>
        <v>2.5</v>
      </c>
      <c r="D15" s="114">
        <f>2.92-$G$1-0.6</f>
        <v>2.27</v>
      </c>
      <c r="E15" s="58">
        <f t="shared" si="1"/>
        <v>5.6749999999999998</v>
      </c>
      <c r="F15" s="56">
        <v>1</v>
      </c>
      <c r="G15" s="58">
        <f t="shared" si="2"/>
        <v>5.6749999999999998</v>
      </c>
      <c r="I15" s="55" t="s">
        <v>193</v>
      </c>
      <c r="J15" s="56" t="s">
        <v>98</v>
      </c>
      <c r="K15" s="58">
        <f>1.35-$G$1*2</f>
        <v>1.25</v>
      </c>
      <c r="L15" s="58">
        <f>10.31-8.7</f>
        <v>1.6100000000000012</v>
      </c>
      <c r="M15" s="58">
        <f>K15*L15</f>
        <v>2.0125000000000015</v>
      </c>
      <c r="N15" s="56">
        <v>1</v>
      </c>
      <c r="O15" s="58">
        <f>M15*N15</f>
        <v>2.0125000000000015</v>
      </c>
      <c r="P15" s="32"/>
      <c r="Q15" s="70" t="s">
        <v>97</v>
      </c>
      <c r="R15" s="71" t="s">
        <v>54</v>
      </c>
      <c r="S15" s="58">
        <f>2.4-$G$1*2</f>
        <v>2.2999999999999998</v>
      </c>
      <c r="T15" s="58">
        <f>1.8-$G$1</f>
        <v>1.75</v>
      </c>
      <c r="U15" s="58">
        <f>S15*T15</f>
        <v>4.0249999999999995</v>
      </c>
      <c r="V15" s="71">
        <v>3</v>
      </c>
      <c r="W15" s="72">
        <f>U15*V15</f>
        <v>12.074999999999999</v>
      </c>
    </row>
    <row r="16" spans="1:23" ht="13.5" outlineLevel="1" thickBot="1" x14ac:dyDescent="0.25">
      <c r="A16" s="67"/>
      <c r="B16" s="68"/>
      <c r="C16" s="69"/>
      <c r="D16" s="69"/>
      <c r="E16" s="69"/>
      <c r="F16" s="67" t="s">
        <v>57</v>
      </c>
      <c r="G16" s="69">
        <f>SUM(G14:G15)</f>
        <v>11.577</v>
      </c>
      <c r="I16" s="67"/>
      <c r="J16" s="68"/>
      <c r="K16" s="69"/>
      <c r="L16" s="69"/>
      <c r="M16" s="69"/>
      <c r="N16" s="67" t="s">
        <v>57</v>
      </c>
      <c r="O16" s="69">
        <f>SUM(O11:O13)</f>
        <v>21.204999999999995</v>
      </c>
      <c r="P16" s="69">
        <f>O11+O14+O15</f>
        <v>22.881499999999999</v>
      </c>
      <c r="Q16" s="55"/>
      <c r="R16" s="56" t="s">
        <v>98</v>
      </c>
      <c r="S16" s="58">
        <f>1.35-$G$1*2</f>
        <v>1.25</v>
      </c>
      <c r="T16" s="58">
        <f>10.5-10.31-$G$1</f>
        <v>0.13999999999999951</v>
      </c>
      <c r="U16" s="58">
        <f>S16*T16</f>
        <v>0.17499999999999938</v>
      </c>
      <c r="V16" s="56">
        <v>1</v>
      </c>
      <c r="W16" s="58">
        <f>U16*V16</f>
        <v>0.17499999999999938</v>
      </c>
    </row>
    <row r="17" spans="1:23" outlineLevel="1" x14ac:dyDescent="0.2">
      <c r="A17" s="70" t="s">
        <v>97</v>
      </c>
      <c r="B17" s="56" t="s">
        <v>186</v>
      </c>
      <c r="C17" s="114">
        <f>2.4-$G$1*2</f>
        <v>2.2999999999999998</v>
      </c>
      <c r="D17" s="114">
        <f>2.92-$G$1-0.6</f>
        <v>2.27</v>
      </c>
      <c r="E17" s="58">
        <f t="shared" si="1"/>
        <v>5.2209999999999992</v>
      </c>
      <c r="F17" s="56">
        <v>7</v>
      </c>
      <c r="G17" s="58">
        <f t="shared" si="2"/>
        <v>36.546999999999997</v>
      </c>
      <c r="I17" s="64" t="s">
        <v>99</v>
      </c>
      <c r="J17" s="65" t="s">
        <v>101</v>
      </c>
      <c r="K17" s="66">
        <f>2.2-$G$1*2</f>
        <v>2.1</v>
      </c>
      <c r="L17" s="66">
        <f>2.6-$G$1</f>
        <v>2.5500000000000003</v>
      </c>
      <c r="M17" s="66">
        <f>K17*L17</f>
        <v>5.3550000000000004</v>
      </c>
      <c r="N17" s="65">
        <v>3</v>
      </c>
      <c r="O17" s="66">
        <f>M17*N17</f>
        <v>16.065000000000001</v>
      </c>
      <c r="P17" s="32"/>
      <c r="Q17" s="55"/>
      <c r="R17" s="56" t="s">
        <v>58</v>
      </c>
      <c r="S17" s="58">
        <f>1-$G$1*2</f>
        <v>0.9</v>
      </c>
      <c r="T17" s="58">
        <f>1.8-$G$1</f>
        <v>1.75</v>
      </c>
      <c r="U17" s="58">
        <f>S17*T17</f>
        <v>1.575</v>
      </c>
      <c r="V17" s="56">
        <v>2</v>
      </c>
      <c r="W17" s="58">
        <f>U17*V17</f>
        <v>3.15</v>
      </c>
    </row>
    <row r="18" spans="1:23" outlineLevel="1" x14ac:dyDescent="0.2">
      <c r="A18" s="55"/>
      <c r="B18" s="204" t="s">
        <v>190</v>
      </c>
      <c r="C18" s="114">
        <f>3.15-$G$1*2</f>
        <v>3.05</v>
      </c>
      <c r="D18" s="114">
        <f>2.92-$G$1-0.6</f>
        <v>2.27</v>
      </c>
      <c r="E18" s="58">
        <f t="shared" si="1"/>
        <v>6.9234999999999998</v>
      </c>
      <c r="F18" s="56">
        <v>1</v>
      </c>
      <c r="G18" s="58">
        <f t="shared" si="2"/>
        <v>6.9234999999999998</v>
      </c>
      <c r="I18" s="60"/>
      <c r="J18" s="56" t="s">
        <v>102</v>
      </c>
      <c r="K18" s="66">
        <f>2.2-$G$1*2</f>
        <v>2.1</v>
      </c>
      <c r="L18" s="66">
        <f>2.6-$G$1</f>
        <v>2.5500000000000003</v>
      </c>
      <c r="M18" s="66">
        <f>K18*L18</f>
        <v>5.3550000000000004</v>
      </c>
      <c r="N18" s="56">
        <v>1</v>
      </c>
      <c r="O18" s="66">
        <f>M18*N18</f>
        <v>5.3550000000000004</v>
      </c>
      <c r="P18" s="32"/>
      <c r="Q18" s="55"/>
      <c r="R18" s="56" t="s">
        <v>59</v>
      </c>
      <c r="S18" s="58">
        <f>1-$G$1*2</f>
        <v>0.9</v>
      </c>
      <c r="T18" s="58">
        <f>1.8-$G$1</f>
        <v>1.75</v>
      </c>
      <c r="U18" s="58">
        <f>S18*T18</f>
        <v>1.575</v>
      </c>
      <c r="V18" s="56">
        <v>2</v>
      </c>
      <c r="W18" s="58">
        <f>U18*V18</f>
        <v>3.15</v>
      </c>
    </row>
    <row r="19" spans="1:23" ht="13.5" outlineLevel="1" thickBot="1" x14ac:dyDescent="0.25">
      <c r="A19" s="55"/>
      <c r="B19" s="56" t="s">
        <v>162</v>
      </c>
      <c r="C19" s="58">
        <f>0.9-$G$1*2</f>
        <v>0.8</v>
      </c>
      <c r="D19" s="58">
        <f>2.13-$G$1-0.6-0.58</f>
        <v>0.9</v>
      </c>
      <c r="E19" s="58">
        <f t="shared" si="1"/>
        <v>0.72000000000000008</v>
      </c>
      <c r="F19" s="56">
        <v>1</v>
      </c>
      <c r="G19" s="58">
        <f t="shared" si="2"/>
        <v>0.72000000000000008</v>
      </c>
      <c r="I19" s="75"/>
      <c r="J19" s="65" t="s">
        <v>73</v>
      </c>
      <c r="K19" s="66">
        <f>2.3-$G$1*2</f>
        <v>2.1999999999999997</v>
      </c>
      <c r="L19" s="66">
        <f>2.6-$G$1</f>
        <v>2.5500000000000003</v>
      </c>
      <c r="M19" s="66">
        <f>K19*L19</f>
        <v>5.61</v>
      </c>
      <c r="N19" s="91">
        <v>1</v>
      </c>
      <c r="O19" s="66">
        <f>M19*N19</f>
        <v>5.61</v>
      </c>
      <c r="P19" s="32"/>
      <c r="Q19" s="67"/>
      <c r="R19" s="68"/>
      <c r="S19" s="69"/>
      <c r="T19" s="69"/>
      <c r="U19" s="69"/>
      <c r="V19" s="67" t="s">
        <v>57</v>
      </c>
      <c r="W19" s="69">
        <f>SUM(W15:W18)</f>
        <v>18.549999999999997</v>
      </c>
    </row>
    <row r="20" spans="1:23" ht="13.5" outlineLevel="1" thickBot="1" x14ac:dyDescent="0.25">
      <c r="A20" s="55"/>
      <c r="B20" s="56" t="s">
        <v>155</v>
      </c>
      <c r="C20" s="58">
        <f>0.9-$G$1*2</f>
        <v>0.8</v>
      </c>
      <c r="D20" s="58">
        <f>3.34-2</f>
        <v>1.3399999999999999</v>
      </c>
      <c r="E20" s="58">
        <f>C20*D20</f>
        <v>1.0719999999999998</v>
      </c>
      <c r="F20" s="56">
        <v>1</v>
      </c>
      <c r="G20" s="58">
        <f>E20*F20</f>
        <v>1.0719999999999998</v>
      </c>
      <c r="I20" s="67"/>
      <c r="J20" s="68"/>
      <c r="K20" s="69"/>
      <c r="L20" s="69"/>
      <c r="M20" s="69"/>
      <c r="N20" s="67" t="s">
        <v>57</v>
      </c>
      <c r="O20" s="69">
        <f>SUM(O17:O19)</f>
        <v>27.03</v>
      </c>
      <c r="P20" s="32"/>
      <c r="Q20" s="64" t="s">
        <v>99</v>
      </c>
      <c r="R20" s="65" t="s">
        <v>101</v>
      </c>
      <c r="S20" s="66">
        <f>2.2-$G$1*2</f>
        <v>2.1</v>
      </c>
      <c r="T20" s="66">
        <f>2.6-$G$1</f>
        <v>2.5500000000000003</v>
      </c>
      <c r="U20" s="66">
        <f>S20*T20</f>
        <v>5.3550000000000004</v>
      </c>
      <c r="V20" s="65">
        <v>3</v>
      </c>
      <c r="W20" s="66">
        <f>U20*V20</f>
        <v>16.065000000000001</v>
      </c>
    </row>
    <row r="21" spans="1:23" ht="13.5" outlineLevel="1" thickBot="1" x14ac:dyDescent="0.25">
      <c r="A21" s="67"/>
      <c r="B21" s="68"/>
      <c r="C21" s="69"/>
      <c r="D21" s="69"/>
      <c r="E21" s="69"/>
      <c r="F21" s="67" t="s">
        <v>57</v>
      </c>
      <c r="G21" s="69">
        <f>SUM(G17:G20)</f>
        <v>45.262499999999996</v>
      </c>
      <c r="I21" s="70" t="s">
        <v>100</v>
      </c>
      <c r="J21" s="71" t="s">
        <v>101</v>
      </c>
      <c r="K21" s="66">
        <f>2.2-$G$1*2</f>
        <v>2.1</v>
      </c>
      <c r="L21" s="66">
        <f>2.6-$G$1</f>
        <v>2.5500000000000003</v>
      </c>
      <c r="M21" s="66">
        <f>K21*L21</f>
        <v>5.3550000000000004</v>
      </c>
      <c r="N21" s="71">
        <v>2</v>
      </c>
      <c r="O21" s="72">
        <f>M21*N21</f>
        <v>10.71</v>
      </c>
      <c r="P21" s="32"/>
      <c r="Q21" s="60"/>
      <c r="R21" s="56" t="s">
        <v>102</v>
      </c>
      <c r="S21" s="66">
        <f>2.2-$G$1*2</f>
        <v>2.1</v>
      </c>
      <c r="T21" s="66">
        <f>2.6-$G$1</f>
        <v>2.5500000000000003</v>
      </c>
      <c r="U21" s="66">
        <f>S21*T21</f>
        <v>5.3550000000000004</v>
      </c>
      <c r="V21" s="56">
        <v>1</v>
      </c>
      <c r="W21" s="66">
        <f>U21*V21</f>
        <v>5.3550000000000004</v>
      </c>
    </row>
    <row r="22" spans="1:23" outlineLevel="1" x14ac:dyDescent="0.2">
      <c r="A22" s="55"/>
      <c r="B22" s="56"/>
      <c r="C22" s="58"/>
      <c r="D22" s="58"/>
      <c r="E22" s="58"/>
      <c r="F22" s="56"/>
      <c r="G22" s="58"/>
      <c r="I22" s="55"/>
      <c r="J22" s="56" t="s">
        <v>102</v>
      </c>
      <c r="K22" s="66">
        <f>2.2-$G$1*2</f>
        <v>2.1</v>
      </c>
      <c r="L22" s="66">
        <f>2.6-$G$1</f>
        <v>2.5500000000000003</v>
      </c>
      <c r="M22" s="66">
        <f>K22*L22</f>
        <v>5.3550000000000004</v>
      </c>
      <c r="N22" s="56">
        <v>1</v>
      </c>
      <c r="O22" s="58">
        <f>M22*N22</f>
        <v>5.3550000000000004</v>
      </c>
      <c r="P22" s="32"/>
      <c r="Q22" s="75"/>
      <c r="R22" s="65" t="s">
        <v>73</v>
      </c>
      <c r="S22" s="66">
        <f>2.3-$G$1*2</f>
        <v>2.1999999999999997</v>
      </c>
      <c r="T22" s="66">
        <f>2.6-$G$1</f>
        <v>2.5500000000000003</v>
      </c>
      <c r="U22" s="66">
        <f>S22*T22</f>
        <v>5.61</v>
      </c>
      <c r="V22" s="91">
        <v>1</v>
      </c>
      <c r="W22" s="66">
        <f>U22*V22</f>
        <v>5.61</v>
      </c>
    </row>
    <row r="23" spans="1:23" ht="13.5" outlineLevel="1" thickBot="1" x14ac:dyDescent="0.25">
      <c r="A23" s="60" t="s">
        <v>328</v>
      </c>
      <c r="B23" s="56" t="s">
        <v>152</v>
      </c>
      <c r="C23" s="58">
        <f>1-$G$1*2</f>
        <v>0.9</v>
      </c>
      <c r="D23" s="56">
        <v>0.2</v>
      </c>
      <c r="E23" s="58">
        <f>C23*D23</f>
        <v>0.18000000000000002</v>
      </c>
      <c r="F23" s="58">
        <v>2</v>
      </c>
      <c r="G23" s="255">
        <f>E23*F23</f>
        <v>0.36000000000000004</v>
      </c>
      <c r="I23" s="67"/>
      <c r="J23" s="68"/>
      <c r="K23" s="69"/>
      <c r="L23" s="69"/>
      <c r="M23" s="69"/>
      <c r="N23" s="67" t="s">
        <v>57</v>
      </c>
      <c r="O23" s="69">
        <f>SUM(O21:O22)</f>
        <v>16.065000000000001</v>
      </c>
      <c r="P23" s="32"/>
      <c r="Q23" s="67"/>
      <c r="R23" s="68"/>
      <c r="S23" s="69"/>
      <c r="T23" s="69"/>
      <c r="U23" s="69"/>
      <c r="V23" s="67" t="s">
        <v>57</v>
      </c>
      <c r="W23" s="69">
        <f>SUM(W20:W22)</f>
        <v>27.03</v>
      </c>
    </row>
    <row r="24" spans="1:23" outlineLevel="1" x14ac:dyDescent="0.2">
      <c r="A24" s="55"/>
      <c r="B24" s="56"/>
      <c r="C24" s="58"/>
      <c r="D24" s="58"/>
      <c r="E24" s="58"/>
      <c r="F24" s="56"/>
      <c r="G24" s="58"/>
      <c r="I24" s="55"/>
      <c r="J24" s="55"/>
      <c r="K24" s="55"/>
      <c r="L24" s="55"/>
      <c r="M24" s="58"/>
      <c r="N24" s="55"/>
      <c r="O24" s="58"/>
      <c r="P24" s="32"/>
      <c r="Q24" s="70" t="s">
        <v>100</v>
      </c>
      <c r="R24" s="71" t="s">
        <v>101</v>
      </c>
      <c r="S24" s="66">
        <f>2.2-$G$1*2</f>
        <v>2.1</v>
      </c>
      <c r="T24" s="66">
        <f>2.6-$G$1</f>
        <v>2.5500000000000003</v>
      </c>
      <c r="U24" s="66">
        <f>S24*T24</f>
        <v>5.3550000000000004</v>
      </c>
      <c r="V24" s="71">
        <v>2</v>
      </c>
      <c r="W24" s="72">
        <f>U24*V24</f>
        <v>10.71</v>
      </c>
    </row>
    <row r="25" spans="1:23" outlineLevel="1" x14ac:dyDescent="0.2">
      <c r="A25" s="55"/>
      <c r="B25" s="56"/>
      <c r="C25" s="58"/>
      <c r="D25" s="58"/>
      <c r="E25" s="58"/>
      <c r="F25" s="56"/>
      <c r="G25" s="58"/>
      <c r="I25" s="55"/>
      <c r="J25" s="55"/>
      <c r="K25" s="55"/>
      <c r="L25" s="55"/>
      <c r="M25" s="58"/>
      <c r="N25" s="55"/>
      <c r="O25" s="58"/>
      <c r="P25" s="32"/>
      <c r="Q25" s="55"/>
      <c r="R25" s="56" t="s">
        <v>102</v>
      </c>
      <c r="S25" s="66">
        <f>2.2-$G$1*2</f>
        <v>2.1</v>
      </c>
      <c r="T25" s="66">
        <f>2.6-$G$1</f>
        <v>2.5500000000000003</v>
      </c>
      <c r="U25" s="66">
        <f>S25*T25</f>
        <v>5.3550000000000004</v>
      </c>
      <c r="V25" s="56">
        <v>1</v>
      </c>
      <c r="W25" s="58">
        <f>U25*V25</f>
        <v>5.3550000000000004</v>
      </c>
    </row>
    <row r="26" spans="1:23" ht="13.5" outlineLevel="1" thickBot="1" x14ac:dyDescent="0.25">
      <c r="A26" s="55"/>
      <c r="B26" s="56"/>
      <c r="C26" s="58"/>
      <c r="D26" s="58"/>
      <c r="E26" s="58"/>
      <c r="F26" s="56"/>
      <c r="G26" s="58"/>
      <c r="I26" s="55"/>
      <c r="J26" s="55"/>
      <c r="K26" s="55"/>
      <c r="L26" s="55"/>
      <c r="M26" s="58"/>
      <c r="N26" s="55"/>
      <c r="O26" s="58"/>
      <c r="P26" s="32"/>
      <c r="Q26" s="67"/>
      <c r="R26" s="68"/>
      <c r="S26" s="69"/>
      <c r="T26" s="69"/>
      <c r="U26" s="69"/>
      <c r="V26" s="67" t="s">
        <v>57</v>
      </c>
      <c r="W26" s="69">
        <f>SUM(W24:W25)</f>
        <v>16.065000000000001</v>
      </c>
    </row>
    <row r="27" spans="1:23" outlineLevel="1" x14ac:dyDescent="0.2">
      <c r="A27" s="32"/>
      <c r="B27" s="32"/>
      <c r="C27" s="32"/>
      <c r="D27" s="32"/>
      <c r="E27" s="61"/>
      <c r="F27" s="32"/>
      <c r="G27" s="61"/>
      <c r="I27" s="32"/>
      <c r="J27" s="32"/>
      <c r="K27" s="32"/>
      <c r="L27" s="32"/>
      <c r="M27" s="61"/>
      <c r="N27" s="32"/>
      <c r="O27" s="61"/>
      <c r="P27" s="32"/>
      <c r="Q27" s="32"/>
      <c r="R27" s="62"/>
      <c r="S27" s="61"/>
      <c r="T27" s="61"/>
      <c r="U27" s="61"/>
      <c r="V27" s="62"/>
      <c r="W27" s="61"/>
    </row>
    <row r="28" spans="1:23" outlineLevel="1" x14ac:dyDescent="0.2">
      <c r="Q28" s="60" t="s">
        <v>99</v>
      </c>
      <c r="R28" s="188" t="s">
        <v>122</v>
      </c>
      <c r="S28" s="185">
        <v>2.4</v>
      </c>
      <c r="T28" s="185">
        <v>1.8</v>
      </c>
      <c r="U28" s="185">
        <f>S28*T28</f>
        <v>4.32</v>
      </c>
      <c r="V28" s="188">
        <v>5</v>
      </c>
      <c r="W28" s="185">
        <f>U28*V28</f>
        <v>21.6</v>
      </c>
    </row>
    <row r="29" spans="1:23" outlineLevel="1" x14ac:dyDescent="0.2">
      <c r="Q29" s="60" t="s">
        <v>100</v>
      </c>
      <c r="R29" s="188" t="s">
        <v>122</v>
      </c>
      <c r="S29" s="185">
        <v>2.4</v>
      </c>
      <c r="T29" s="185">
        <v>1.8</v>
      </c>
      <c r="U29" s="185">
        <f>S29*T29</f>
        <v>4.32</v>
      </c>
      <c r="V29" s="188">
        <v>2</v>
      </c>
      <c r="W29" s="185">
        <f>U29*V29</f>
        <v>8.64</v>
      </c>
    </row>
    <row r="30" spans="1:23" outlineLevel="1" x14ac:dyDescent="0.2">
      <c r="Q30" s="34"/>
      <c r="R30" s="188" t="s">
        <v>123</v>
      </c>
      <c r="S30" s="185">
        <v>2.7</v>
      </c>
      <c r="T30" s="185">
        <v>1.8</v>
      </c>
      <c r="U30" s="185">
        <f>S30*T30</f>
        <v>4.8600000000000003</v>
      </c>
      <c r="V30" s="188">
        <v>1</v>
      </c>
      <c r="W30" s="185">
        <f>U30*V30</f>
        <v>4.8600000000000003</v>
      </c>
    </row>
    <row r="31" spans="1:23" outlineLevel="1" x14ac:dyDescent="0.2">
      <c r="R31" s="193"/>
      <c r="S31" s="194"/>
      <c r="T31" s="194"/>
      <c r="U31" s="194"/>
      <c r="V31" s="193"/>
      <c r="W31" s="194"/>
    </row>
    <row r="32" spans="1:23" ht="15.75" outlineLevel="1" x14ac:dyDescent="0.2">
      <c r="A32" s="63" t="s">
        <v>103</v>
      </c>
      <c r="I32" s="63" t="s">
        <v>107</v>
      </c>
      <c r="Q32" s="63" t="s">
        <v>108</v>
      </c>
    </row>
    <row r="33" spans="1:23" outlineLevel="1" x14ac:dyDescent="0.2"/>
    <row r="34" spans="1:23" ht="25.5" outlineLevel="1" x14ac:dyDescent="0.2">
      <c r="A34" s="56" t="s">
        <v>19</v>
      </c>
      <c r="B34" s="57" t="s">
        <v>40</v>
      </c>
      <c r="C34" s="57" t="s">
        <v>20</v>
      </c>
      <c r="D34" s="57" t="s">
        <v>21</v>
      </c>
      <c r="E34" s="57" t="s">
        <v>24</v>
      </c>
      <c r="F34" s="57" t="s">
        <v>25</v>
      </c>
      <c r="G34" s="57" t="s">
        <v>23</v>
      </c>
      <c r="H34" s="32"/>
      <c r="I34" s="56" t="s">
        <v>19</v>
      </c>
      <c r="J34" s="57" t="s">
        <v>40</v>
      </c>
      <c r="K34" s="57" t="s">
        <v>20</v>
      </c>
      <c r="L34" s="57" t="s">
        <v>21</v>
      </c>
      <c r="M34" s="57" t="s">
        <v>24</v>
      </c>
      <c r="N34" s="57" t="s">
        <v>25</v>
      </c>
      <c r="O34" s="57" t="s">
        <v>23</v>
      </c>
      <c r="P34" s="32"/>
      <c r="Q34" s="56" t="s">
        <v>19</v>
      </c>
      <c r="R34" s="57" t="s">
        <v>40</v>
      </c>
      <c r="S34" s="57" t="s">
        <v>20</v>
      </c>
      <c r="T34" s="57" t="s">
        <v>21</v>
      </c>
      <c r="U34" s="57" t="s">
        <v>24</v>
      </c>
      <c r="V34" s="57" t="s">
        <v>25</v>
      </c>
      <c r="W34" s="57" t="s">
        <v>23</v>
      </c>
    </row>
    <row r="35" spans="1:23" outlineLevel="1" x14ac:dyDescent="0.2">
      <c r="A35" s="60" t="s">
        <v>95</v>
      </c>
      <c r="B35" s="56" t="s">
        <v>54</v>
      </c>
      <c r="C35" s="58">
        <f>2.4-$G$1*2</f>
        <v>2.2999999999999998</v>
      </c>
      <c r="D35" s="58">
        <f>1.8-$G$1</f>
        <v>1.75</v>
      </c>
      <c r="E35" s="58">
        <f>C35*D35</f>
        <v>4.0249999999999995</v>
      </c>
      <c r="F35" s="56">
        <v>3</v>
      </c>
      <c r="G35" s="58">
        <f>E35*F35</f>
        <v>12.074999999999999</v>
      </c>
      <c r="H35" s="32"/>
      <c r="I35" s="60" t="s">
        <v>95</v>
      </c>
      <c r="J35" s="56" t="s">
        <v>54</v>
      </c>
      <c r="K35" s="58">
        <f>2.4-$G$1*2</f>
        <v>2.2999999999999998</v>
      </c>
      <c r="L35" s="58">
        <f>1.8-$G$1</f>
        <v>1.75</v>
      </c>
      <c r="M35" s="58">
        <f>K35*L35</f>
        <v>4.0249999999999995</v>
      </c>
      <c r="N35" s="56">
        <v>3</v>
      </c>
      <c r="O35" s="58">
        <f>M35*N35</f>
        <v>12.074999999999999</v>
      </c>
      <c r="P35" s="32"/>
      <c r="Q35" s="60" t="s">
        <v>95</v>
      </c>
      <c r="R35" s="56" t="s">
        <v>54</v>
      </c>
      <c r="S35" s="58">
        <f>2.4-$G$1*2</f>
        <v>2.2999999999999998</v>
      </c>
      <c r="T35" s="58">
        <f>1.8-$G$1</f>
        <v>1.75</v>
      </c>
      <c r="U35" s="58">
        <f>S35*T35</f>
        <v>4.0249999999999995</v>
      </c>
      <c r="V35" s="56">
        <v>2</v>
      </c>
      <c r="W35" s="58">
        <f>U35*V35</f>
        <v>8.0499999999999989</v>
      </c>
    </row>
    <row r="36" spans="1:23" outlineLevel="1" x14ac:dyDescent="0.2">
      <c r="A36" s="55"/>
      <c r="B36" s="56" t="s">
        <v>58</v>
      </c>
      <c r="C36" s="58">
        <f>1-$G$1*2</f>
        <v>0.9</v>
      </c>
      <c r="D36" s="58">
        <f>1.8-$G$1</f>
        <v>1.75</v>
      </c>
      <c r="E36" s="58">
        <f>C36*D36</f>
        <v>1.575</v>
      </c>
      <c r="F36" s="56">
        <v>2</v>
      </c>
      <c r="G36" s="58">
        <f>E36*F36</f>
        <v>3.15</v>
      </c>
      <c r="H36" s="32"/>
      <c r="I36" s="55"/>
      <c r="J36" s="56" t="s">
        <v>58</v>
      </c>
      <c r="K36" s="58">
        <f>1-$G$1*2</f>
        <v>0.9</v>
      </c>
      <c r="L36" s="58">
        <f>1.8-$G$1</f>
        <v>1.75</v>
      </c>
      <c r="M36" s="58">
        <f>K36*L36</f>
        <v>1.575</v>
      </c>
      <c r="N36" s="56">
        <v>2</v>
      </c>
      <c r="O36" s="58">
        <f>M36*N36</f>
        <v>3.15</v>
      </c>
      <c r="P36" s="32"/>
      <c r="Q36" s="55"/>
      <c r="R36" s="56" t="s">
        <v>58</v>
      </c>
      <c r="S36" s="58">
        <f>1-$G$1*2</f>
        <v>0.9</v>
      </c>
      <c r="T36" s="58">
        <f>1.8-$G$1</f>
        <v>1.75</v>
      </c>
      <c r="U36" s="58">
        <f>S36*T36</f>
        <v>1.575</v>
      </c>
      <c r="V36" s="56">
        <v>3</v>
      </c>
      <c r="W36" s="58">
        <f>U36*V36</f>
        <v>4.7249999999999996</v>
      </c>
    </row>
    <row r="37" spans="1:23" outlineLevel="1" x14ac:dyDescent="0.2">
      <c r="A37" s="55"/>
      <c r="B37" s="56" t="s">
        <v>59</v>
      </c>
      <c r="C37" s="58">
        <f>1-$G$1*2</f>
        <v>0.9</v>
      </c>
      <c r="D37" s="58">
        <f>1.8-$G$1</f>
        <v>1.75</v>
      </c>
      <c r="E37" s="58">
        <f>C37*D37</f>
        <v>1.575</v>
      </c>
      <c r="F37" s="56">
        <v>2</v>
      </c>
      <c r="G37" s="58">
        <f>E37*F37</f>
        <v>3.15</v>
      </c>
      <c r="H37" s="32"/>
      <c r="I37" s="55"/>
      <c r="J37" s="56" t="s">
        <v>59</v>
      </c>
      <c r="K37" s="58">
        <f>1-$G$1*2</f>
        <v>0.9</v>
      </c>
      <c r="L37" s="58">
        <f>1.8-$G$1</f>
        <v>1.75</v>
      </c>
      <c r="M37" s="58">
        <f>K37*L37</f>
        <v>1.575</v>
      </c>
      <c r="N37" s="56">
        <v>2</v>
      </c>
      <c r="O37" s="58">
        <f>M37*N37</f>
        <v>3.15</v>
      </c>
      <c r="P37" s="32"/>
      <c r="Q37" s="55"/>
      <c r="R37" s="56" t="s">
        <v>59</v>
      </c>
      <c r="S37" s="58">
        <f>1-$G$1*2</f>
        <v>0.9</v>
      </c>
      <c r="T37" s="58">
        <f>1.8-$G$1</f>
        <v>1.75</v>
      </c>
      <c r="U37" s="58">
        <f>S37*T37</f>
        <v>1.575</v>
      </c>
      <c r="V37" s="56">
        <v>3</v>
      </c>
      <c r="W37" s="58">
        <f>U37*V37</f>
        <v>4.7249999999999996</v>
      </c>
    </row>
    <row r="38" spans="1:23" ht="13.5" outlineLevel="1" thickBot="1" x14ac:dyDescent="0.25">
      <c r="A38" s="67"/>
      <c r="B38" s="68"/>
      <c r="C38" s="69"/>
      <c r="D38" s="69"/>
      <c r="E38" s="69"/>
      <c r="F38" s="67" t="s">
        <v>57</v>
      </c>
      <c r="G38" s="69">
        <f>SUM(G35:G37)</f>
        <v>18.375</v>
      </c>
      <c r="H38" s="32"/>
      <c r="I38" s="67"/>
      <c r="J38" s="68"/>
      <c r="K38" s="69"/>
      <c r="L38" s="69"/>
      <c r="M38" s="69"/>
      <c r="N38" s="67" t="s">
        <v>57</v>
      </c>
      <c r="O38" s="69">
        <f>SUM(O35:O37)</f>
        <v>18.375</v>
      </c>
      <c r="P38" s="32"/>
      <c r="Q38" s="67"/>
      <c r="R38" s="68"/>
      <c r="S38" s="69"/>
      <c r="T38" s="69"/>
      <c r="U38" s="69"/>
      <c r="V38" s="67" t="s">
        <v>57</v>
      </c>
      <c r="W38" s="69">
        <f>SUM(W35:W37)</f>
        <v>17.5</v>
      </c>
    </row>
    <row r="39" spans="1:23" outlineLevel="1" x14ac:dyDescent="0.2">
      <c r="A39" s="70" t="s">
        <v>96</v>
      </c>
      <c r="B39" s="71" t="s">
        <v>60</v>
      </c>
      <c r="C39" s="72">
        <f>2.7-$G$1*2</f>
        <v>2.6</v>
      </c>
      <c r="D39" s="72">
        <f>1.8-$G$1</f>
        <v>1.75</v>
      </c>
      <c r="E39" s="72">
        <f>C39*D39</f>
        <v>4.55</v>
      </c>
      <c r="F39" s="71">
        <v>1</v>
      </c>
      <c r="G39" s="72">
        <f>E39*F39</f>
        <v>4.55</v>
      </c>
      <c r="H39" s="32"/>
      <c r="I39" s="70" t="s">
        <v>96</v>
      </c>
      <c r="J39" s="71" t="s">
        <v>60</v>
      </c>
      <c r="K39" s="72">
        <f>2.7-$G$1*2</f>
        <v>2.6</v>
      </c>
      <c r="L39" s="72">
        <f>1.8-$G$1</f>
        <v>1.75</v>
      </c>
      <c r="M39" s="72">
        <f>K39*L39</f>
        <v>4.55</v>
      </c>
      <c r="N39" s="71">
        <v>1</v>
      </c>
      <c r="O39" s="72">
        <f>M39*N39</f>
        <v>4.55</v>
      </c>
      <c r="P39" s="32"/>
      <c r="Q39" s="70" t="s">
        <v>96</v>
      </c>
      <c r="R39" s="71" t="s">
        <v>60</v>
      </c>
      <c r="S39" s="72">
        <f>2.7-$G$1*2</f>
        <v>2.6</v>
      </c>
      <c r="T39" s="72">
        <f>1.8-$G$1</f>
        <v>1.75</v>
      </c>
      <c r="U39" s="72">
        <f>S39*T39</f>
        <v>4.55</v>
      </c>
      <c r="V39" s="71">
        <v>1</v>
      </c>
      <c r="W39" s="72">
        <f>U39*V39</f>
        <v>4.55</v>
      </c>
    </row>
    <row r="40" spans="1:23" outlineLevel="1" x14ac:dyDescent="0.2">
      <c r="A40" s="55"/>
      <c r="B40" s="56" t="s">
        <v>87</v>
      </c>
      <c r="C40" s="58">
        <f>1.15-$G$1*2</f>
        <v>1.0499999999999998</v>
      </c>
      <c r="D40" s="58">
        <f>1.8-$G$1</f>
        <v>1.75</v>
      </c>
      <c r="E40" s="58">
        <f>C40*D40</f>
        <v>1.8374999999999997</v>
      </c>
      <c r="F40" s="56">
        <v>1</v>
      </c>
      <c r="G40" s="58">
        <f>E40*F40</f>
        <v>1.8374999999999997</v>
      </c>
      <c r="H40" s="32"/>
      <c r="I40" s="55"/>
      <c r="J40" s="56" t="s">
        <v>87</v>
      </c>
      <c r="K40" s="58">
        <f>1.15-$G$1*2</f>
        <v>1.0499999999999998</v>
      </c>
      <c r="L40" s="58">
        <f>1.8-$G$1</f>
        <v>1.75</v>
      </c>
      <c r="M40" s="58">
        <f>K40*L40</f>
        <v>1.8374999999999997</v>
      </c>
      <c r="N40" s="56">
        <v>1</v>
      </c>
      <c r="O40" s="58">
        <f>M40*N40</f>
        <v>1.8374999999999997</v>
      </c>
      <c r="P40" s="32"/>
      <c r="Q40" s="55"/>
      <c r="R40" s="56" t="s">
        <v>87</v>
      </c>
      <c r="S40" s="58">
        <f>1.15-$G$1*2</f>
        <v>1.0499999999999998</v>
      </c>
      <c r="T40" s="58">
        <f>1.8-$G$1</f>
        <v>1.75</v>
      </c>
      <c r="U40" s="58">
        <f>S40*T40</f>
        <v>1.8374999999999997</v>
      </c>
      <c r="V40" s="56">
        <v>1</v>
      </c>
      <c r="W40" s="58">
        <f>U40*V40</f>
        <v>1.8374999999999997</v>
      </c>
    </row>
    <row r="41" spans="1:23" outlineLevel="1" x14ac:dyDescent="0.2">
      <c r="A41" s="55"/>
      <c r="B41" s="56" t="s">
        <v>75</v>
      </c>
      <c r="C41" s="58">
        <f>1.15-$G$1*2</f>
        <v>1.0499999999999998</v>
      </c>
      <c r="D41" s="58">
        <f>1.8-$G$1</f>
        <v>1.75</v>
      </c>
      <c r="E41" s="58">
        <f>C41*D41</f>
        <v>1.8374999999999997</v>
      </c>
      <c r="F41" s="56">
        <v>1</v>
      </c>
      <c r="G41" s="58">
        <f>E41*F41</f>
        <v>1.8374999999999997</v>
      </c>
      <c r="H41" s="32"/>
      <c r="I41" s="55"/>
      <c r="J41" s="56" t="s">
        <v>75</v>
      </c>
      <c r="K41" s="58">
        <f>1.15-$G$1*2</f>
        <v>1.0499999999999998</v>
      </c>
      <c r="L41" s="58">
        <f>1.8-$G$1</f>
        <v>1.75</v>
      </c>
      <c r="M41" s="58">
        <f>K41*L41</f>
        <v>1.8374999999999997</v>
      </c>
      <c r="N41" s="56">
        <v>1</v>
      </c>
      <c r="O41" s="58">
        <f>M41*N41</f>
        <v>1.8374999999999997</v>
      </c>
      <c r="P41" s="32"/>
      <c r="Q41" s="55"/>
      <c r="R41" s="56" t="s">
        <v>75</v>
      </c>
      <c r="S41" s="58">
        <f>1.15-$G$1*2</f>
        <v>1.0499999999999998</v>
      </c>
      <c r="T41" s="58">
        <f>1.8-$G$1</f>
        <v>1.75</v>
      </c>
      <c r="U41" s="58">
        <f>S41*T41</f>
        <v>1.8374999999999997</v>
      </c>
      <c r="V41" s="56">
        <v>1</v>
      </c>
      <c r="W41" s="58">
        <f>U41*V41</f>
        <v>1.8374999999999997</v>
      </c>
    </row>
    <row r="42" spans="1:23" ht="13.5" outlineLevel="1" thickBot="1" x14ac:dyDescent="0.25">
      <c r="A42" s="67"/>
      <c r="B42" s="68"/>
      <c r="C42" s="69"/>
      <c r="D42" s="69"/>
      <c r="E42" s="69"/>
      <c r="F42" s="67" t="s">
        <v>57</v>
      </c>
      <c r="G42" s="69">
        <f>SUM(G39:G41)</f>
        <v>8.2249999999999996</v>
      </c>
      <c r="H42" s="32"/>
      <c r="I42" s="67"/>
      <c r="J42" s="68"/>
      <c r="K42" s="69"/>
      <c r="L42" s="69"/>
      <c r="M42" s="69"/>
      <c r="N42" s="67" t="s">
        <v>57</v>
      </c>
      <c r="O42" s="69">
        <f>SUM(O39:O41)</f>
        <v>8.2249999999999996</v>
      </c>
      <c r="P42" s="32"/>
      <c r="Q42" s="67"/>
      <c r="R42" s="68"/>
      <c r="S42" s="69"/>
      <c r="T42" s="69"/>
      <c r="U42" s="69"/>
      <c r="V42" s="67" t="s">
        <v>57</v>
      </c>
      <c r="W42" s="69">
        <f>SUM(W39:W41)</f>
        <v>8.2249999999999996</v>
      </c>
    </row>
    <row r="43" spans="1:23" outlineLevel="1" x14ac:dyDescent="0.2">
      <c r="A43" s="70" t="s">
        <v>97</v>
      </c>
      <c r="B43" s="71" t="s">
        <v>54</v>
      </c>
      <c r="C43" s="58">
        <f>2.4-$G$1*2</f>
        <v>2.2999999999999998</v>
      </c>
      <c r="D43" s="58">
        <f>1.8-$G$1</f>
        <v>1.75</v>
      </c>
      <c r="E43" s="58">
        <f>C43*D43</f>
        <v>4.0249999999999995</v>
      </c>
      <c r="F43" s="71">
        <v>2</v>
      </c>
      <c r="G43" s="72">
        <f>E43*F43</f>
        <v>8.0499999999999989</v>
      </c>
      <c r="H43" s="32"/>
      <c r="I43" s="70" t="s">
        <v>97</v>
      </c>
      <c r="J43" s="71" t="s">
        <v>54</v>
      </c>
      <c r="K43" s="58">
        <f>2.4-$G$1*2</f>
        <v>2.2999999999999998</v>
      </c>
      <c r="L43" s="58">
        <f>1.8-$G$1</f>
        <v>1.75</v>
      </c>
      <c r="M43" s="58">
        <f>K43*L43</f>
        <v>4.0249999999999995</v>
      </c>
      <c r="N43" s="71">
        <v>2</v>
      </c>
      <c r="O43" s="72">
        <f>M43*N43</f>
        <v>8.0499999999999989</v>
      </c>
      <c r="P43" s="32"/>
      <c r="Q43" s="70" t="s">
        <v>97</v>
      </c>
      <c r="R43" s="71" t="s">
        <v>54</v>
      </c>
      <c r="S43" s="58">
        <f>2.4-$G$1*2</f>
        <v>2.2999999999999998</v>
      </c>
      <c r="T43" s="58">
        <f>1.8-$G$1</f>
        <v>1.75</v>
      </c>
      <c r="U43" s="58">
        <f>S43*T43</f>
        <v>4.0249999999999995</v>
      </c>
      <c r="V43" s="71">
        <v>3</v>
      </c>
      <c r="W43" s="72">
        <f>U43*V43</f>
        <v>12.074999999999999</v>
      </c>
    </row>
    <row r="44" spans="1:23" outlineLevel="1" x14ac:dyDescent="0.2">
      <c r="A44" s="55"/>
      <c r="B44" s="56" t="s">
        <v>98</v>
      </c>
      <c r="C44" s="58">
        <f>1.35-$G$1*2</f>
        <v>1.25</v>
      </c>
      <c r="D44" s="58">
        <f>1.8-$G$1</f>
        <v>1.75</v>
      </c>
      <c r="E44" s="58">
        <f>C44*D44</f>
        <v>2.1875</v>
      </c>
      <c r="F44" s="56">
        <v>1</v>
      </c>
      <c r="G44" s="58">
        <f>E44*F44</f>
        <v>2.1875</v>
      </c>
      <c r="H44" s="32"/>
      <c r="I44" s="55"/>
      <c r="J44" s="56" t="s">
        <v>98</v>
      </c>
      <c r="K44" s="58">
        <f>1.35-$G$1*2</f>
        <v>1.25</v>
      </c>
      <c r="L44" s="58">
        <f>1.8-$G$1</f>
        <v>1.75</v>
      </c>
      <c r="M44" s="58">
        <f>K44*L44</f>
        <v>2.1875</v>
      </c>
      <c r="N44" s="56">
        <v>1</v>
      </c>
      <c r="O44" s="58">
        <f>M44*N44</f>
        <v>2.1875</v>
      </c>
      <c r="P44" s="32"/>
      <c r="Q44" s="55"/>
      <c r="R44" s="56" t="s">
        <v>98</v>
      </c>
      <c r="S44" s="58">
        <f>1.35-$G$1*2</f>
        <v>1.25</v>
      </c>
      <c r="T44" s="58">
        <f>1.8-$G$1</f>
        <v>1.75</v>
      </c>
      <c r="U44" s="58">
        <f>S44*T44</f>
        <v>2.1875</v>
      </c>
      <c r="V44" s="56">
        <v>1</v>
      </c>
      <c r="W44" s="58">
        <f>U44*V44</f>
        <v>2.1875</v>
      </c>
    </row>
    <row r="45" spans="1:23" outlineLevel="1" x14ac:dyDescent="0.2">
      <c r="A45" s="55"/>
      <c r="B45" s="56" t="s">
        <v>58</v>
      </c>
      <c r="C45" s="58">
        <f>1-$G$1*2</f>
        <v>0.9</v>
      </c>
      <c r="D45" s="58">
        <f>1.8-$G$1</f>
        <v>1.75</v>
      </c>
      <c r="E45" s="58">
        <f>C45*D45</f>
        <v>1.575</v>
      </c>
      <c r="F45" s="56">
        <v>3</v>
      </c>
      <c r="G45" s="58">
        <f>E45*F45</f>
        <v>4.7249999999999996</v>
      </c>
      <c r="H45" s="32"/>
      <c r="I45" s="55"/>
      <c r="J45" s="56" t="s">
        <v>58</v>
      </c>
      <c r="K45" s="58">
        <f>1-$G$1*2</f>
        <v>0.9</v>
      </c>
      <c r="L45" s="58">
        <f>1.8-$G$1</f>
        <v>1.75</v>
      </c>
      <c r="M45" s="58">
        <f>K45*L45</f>
        <v>1.575</v>
      </c>
      <c r="N45" s="56">
        <v>3</v>
      </c>
      <c r="O45" s="58">
        <f>M45*N45</f>
        <v>4.7249999999999996</v>
      </c>
      <c r="P45" s="32"/>
      <c r="Q45" s="55"/>
      <c r="R45" s="56" t="s">
        <v>58</v>
      </c>
      <c r="S45" s="58">
        <f>1-$G$1*2</f>
        <v>0.9</v>
      </c>
      <c r="T45" s="58">
        <f>1.8-$G$1</f>
        <v>1.75</v>
      </c>
      <c r="U45" s="58">
        <f>S45*T45</f>
        <v>1.575</v>
      </c>
      <c r="V45" s="56">
        <v>2</v>
      </c>
      <c r="W45" s="58">
        <f>U45*V45</f>
        <v>3.15</v>
      </c>
    </row>
    <row r="46" spans="1:23" outlineLevel="1" x14ac:dyDescent="0.2">
      <c r="A46" s="55"/>
      <c r="B46" s="56" t="s">
        <v>59</v>
      </c>
      <c r="C46" s="58">
        <f>1-$G$1*2</f>
        <v>0.9</v>
      </c>
      <c r="D46" s="58">
        <f>1.8-$G$1</f>
        <v>1.75</v>
      </c>
      <c r="E46" s="58">
        <f>C46*D46</f>
        <v>1.575</v>
      </c>
      <c r="F46" s="56">
        <v>3</v>
      </c>
      <c r="G46" s="58">
        <f>E46*F46</f>
        <v>4.7249999999999996</v>
      </c>
      <c r="H46" s="32"/>
      <c r="I46" s="55"/>
      <c r="J46" s="56" t="s">
        <v>59</v>
      </c>
      <c r="K46" s="58">
        <f>1-$G$1*2</f>
        <v>0.9</v>
      </c>
      <c r="L46" s="58">
        <f>1.8-$G$1</f>
        <v>1.75</v>
      </c>
      <c r="M46" s="58">
        <f>K46*L46</f>
        <v>1.575</v>
      </c>
      <c r="N46" s="56">
        <v>3</v>
      </c>
      <c r="O46" s="58">
        <f>M46*N46</f>
        <v>4.7249999999999996</v>
      </c>
      <c r="P46" s="32"/>
      <c r="Q46" s="55"/>
      <c r="R46" s="56" t="s">
        <v>59</v>
      </c>
      <c r="S46" s="58">
        <f>1-$G$1*2</f>
        <v>0.9</v>
      </c>
      <c r="T46" s="58">
        <f>1.8-$G$1</f>
        <v>1.75</v>
      </c>
      <c r="U46" s="58">
        <f>S46*T46</f>
        <v>1.575</v>
      </c>
      <c r="V46" s="56">
        <v>2</v>
      </c>
      <c r="W46" s="58">
        <f>U46*V46</f>
        <v>3.15</v>
      </c>
    </row>
    <row r="47" spans="1:23" ht="13.5" outlineLevel="1" thickBot="1" x14ac:dyDescent="0.25">
      <c r="A47" s="67"/>
      <c r="B47" s="68"/>
      <c r="C47" s="69"/>
      <c r="D47" s="69"/>
      <c r="E47" s="69"/>
      <c r="F47" s="67" t="s">
        <v>57</v>
      </c>
      <c r="G47" s="69">
        <f>SUM(G43:G46)</f>
        <v>19.6875</v>
      </c>
      <c r="H47" s="32"/>
      <c r="I47" s="67"/>
      <c r="J47" s="68"/>
      <c r="K47" s="69"/>
      <c r="L47" s="69"/>
      <c r="M47" s="69"/>
      <c r="N47" s="67" t="s">
        <v>57</v>
      </c>
      <c r="O47" s="69">
        <f>SUM(O43:O46)</f>
        <v>19.6875</v>
      </c>
      <c r="P47" s="32"/>
      <c r="Q47" s="67"/>
      <c r="R47" s="68"/>
      <c r="S47" s="69"/>
      <c r="T47" s="69"/>
      <c r="U47" s="69"/>
      <c r="V47" s="67" t="s">
        <v>57</v>
      </c>
      <c r="W47" s="69">
        <f>SUM(W43:W46)</f>
        <v>20.562499999999996</v>
      </c>
    </row>
    <row r="48" spans="1:23" outlineLevel="1" x14ac:dyDescent="0.2">
      <c r="A48" s="64" t="s">
        <v>99</v>
      </c>
      <c r="B48" s="65" t="s">
        <v>101</v>
      </c>
      <c r="C48" s="66">
        <f>2.2-$G$1*2</f>
        <v>2.1</v>
      </c>
      <c r="D48" s="66">
        <f>2.6-$G$1</f>
        <v>2.5500000000000003</v>
      </c>
      <c r="E48" s="66">
        <f>C48*D48</f>
        <v>5.3550000000000004</v>
      </c>
      <c r="F48" s="65">
        <v>3</v>
      </c>
      <c r="G48" s="66">
        <f>E48*F48</f>
        <v>16.065000000000001</v>
      </c>
      <c r="H48" s="32"/>
      <c r="I48" s="64" t="s">
        <v>99</v>
      </c>
      <c r="J48" s="65" t="s">
        <v>102</v>
      </c>
      <c r="K48" s="66">
        <f>2.2-$G$1*2</f>
        <v>2.1</v>
      </c>
      <c r="L48" s="66">
        <f>2.6-$G$1</f>
        <v>2.5500000000000003</v>
      </c>
      <c r="M48" s="66">
        <f>K48*L48</f>
        <v>5.3550000000000004</v>
      </c>
      <c r="N48" s="65">
        <v>1</v>
      </c>
      <c r="O48" s="66">
        <f>M48*N48</f>
        <v>5.3550000000000004</v>
      </c>
      <c r="P48" s="32"/>
      <c r="Q48" s="64" t="s">
        <v>99</v>
      </c>
      <c r="R48" s="65" t="s">
        <v>102</v>
      </c>
      <c r="S48" s="66">
        <f>2.2-$G$1*2</f>
        <v>2.1</v>
      </c>
      <c r="T48" s="66">
        <f>2.6-$G$1</f>
        <v>2.5500000000000003</v>
      </c>
      <c r="U48" s="66">
        <f>S48*T48</f>
        <v>5.3550000000000004</v>
      </c>
      <c r="V48" s="65">
        <v>1</v>
      </c>
      <c r="W48" s="66">
        <f>U48*V48</f>
        <v>5.3550000000000004</v>
      </c>
    </row>
    <row r="49" spans="1:23" outlineLevel="1" x14ac:dyDescent="0.2">
      <c r="A49" s="60"/>
      <c r="B49" s="56" t="s">
        <v>102</v>
      </c>
      <c r="C49" s="66">
        <f>2.2-$G$1*2</f>
        <v>2.1</v>
      </c>
      <c r="D49" s="66">
        <f>2.6-$G$1</f>
        <v>2.5500000000000003</v>
      </c>
      <c r="E49" s="66">
        <f>C49*D49</f>
        <v>5.3550000000000004</v>
      </c>
      <c r="F49" s="56">
        <v>1</v>
      </c>
      <c r="G49" s="66">
        <f>E49*F49</f>
        <v>5.3550000000000004</v>
      </c>
      <c r="H49" s="32"/>
      <c r="I49" s="60"/>
      <c r="J49" s="56" t="s">
        <v>77</v>
      </c>
      <c r="K49" s="66">
        <f>1.8-$G$1*2</f>
        <v>1.7</v>
      </c>
      <c r="L49" s="66">
        <f>2.6-$G$1</f>
        <v>2.5500000000000003</v>
      </c>
      <c r="M49" s="66">
        <f>K49*L49</f>
        <v>4.335</v>
      </c>
      <c r="N49" s="56">
        <v>1</v>
      </c>
      <c r="O49" s="66">
        <f>M49*N49</f>
        <v>4.335</v>
      </c>
      <c r="P49" s="32"/>
      <c r="Q49" s="60"/>
      <c r="R49" s="56" t="s">
        <v>77</v>
      </c>
      <c r="S49" s="66">
        <f>1.8-$G$1*2</f>
        <v>1.7</v>
      </c>
      <c r="T49" s="66">
        <f>2.6-$G$1</f>
        <v>2.5500000000000003</v>
      </c>
      <c r="U49" s="66">
        <f>S49*T49</f>
        <v>4.335</v>
      </c>
      <c r="V49" s="56">
        <v>1</v>
      </c>
      <c r="W49" s="66">
        <f>U49*V49</f>
        <v>4.335</v>
      </c>
    </row>
    <row r="50" spans="1:23" outlineLevel="1" x14ac:dyDescent="0.2">
      <c r="A50" s="75"/>
      <c r="B50" s="65" t="s">
        <v>73</v>
      </c>
      <c r="C50" s="66">
        <f>2.3-$G$1*2</f>
        <v>2.1999999999999997</v>
      </c>
      <c r="D50" s="66">
        <f>2.6-$G$1</f>
        <v>2.5500000000000003</v>
      </c>
      <c r="E50" s="66">
        <f>C50*D50</f>
        <v>5.61</v>
      </c>
      <c r="F50" s="91">
        <v>1</v>
      </c>
      <c r="G50" s="66">
        <f>E50*F50</f>
        <v>5.61</v>
      </c>
      <c r="H50" s="32"/>
      <c r="I50" s="60"/>
      <c r="J50" s="65" t="s">
        <v>78</v>
      </c>
      <c r="K50" s="66">
        <f>1.6-$G$1*2</f>
        <v>1.5</v>
      </c>
      <c r="L50" s="66">
        <f>2.6-$G$1</f>
        <v>2.5500000000000003</v>
      </c>
      <c r="M50" s="66">
        <f>K50*L50</f>
        <v>3.8250000000000002</v>
      </c>
      <c r="N50" s="56">
        <v>1</v>
      </c>
      <c r="O50" s="66">
        <f>M50*N50</f>
        <v>3.8250000000000002</v>
      </c>
      <c r="P50" s="32"/>
      <c r="Q50" s="60"/>
      <c r="R50" s="65" t="s">
        <v>78</v>
      </c>
      <c r="S50" s="66">
        <f>1.6-$G$1*2</f>
        <v>1.5</v>
      </c>
      <c r="T50" s="66">
        <f>2.6-$G$1</f>
        <v>2.5500000000000003</v>
      </c>
      <c r="U50" s="66">
        <f>S50*T50</f>
        <v>3.8250000000000002</v>
      </c>
      <c r="V50" s="56">
        <v>1</v>
      </c>
      <c r="W50" s="66">
        <f>U50*V50</f>
        <v>3.8250000000000002</v>
      </c>
    </row>
    <row r="51" spans="1:23" ht="13.5" outlineLevel="1" thickBot="1" x14ac:dyDescent="0.25">
      <c r="A51" s="67"/>
      <c r="B51" s="68"/>
      <c r="C51" s="69"/>
      <c r="D51" s="69"/>
      <c r="E51" s="69"/>
      <c r="F51" s="67" t="s">
        <v>57</v>
      </c>
      <c r="G51" s="69">
        <f>SUM(G48:G50)</f>
        <v>27.03</v>
      </c>
      <c r="H51" s="32"/>
      <c r="I51" s="60"/>
      <c r="J51" s="65" t="s">
        <v>79</v>
      </c>
      <c r="K51" s="66">
        <f>1.55-$G$1*2</f>
        <v>1.45</v>
      </c>
      <c r="L51" s="66">
        <f>2.6-$G$1</f>
        <v>2.5500000000000003</v>
      </c>
      <c r="M51" s="66">
        <f>K51*L51</f>
        <v>3.6975000000000002</v>
      </c>
      <c r="N51" s="56">
        <v>1</v>
      </c>
      <c r="O51" s="66">
        <f>M51*N51</f>
        <v>3.6975000000000002</v>
      </c>
      <c r="P51" s="32"/>
      <c r="Q51" s="60"/>
      <c r="R51" s="65" t="s">
        <v>79</v>
      </c>
      <c r="S51" s="66">
        <f>1.55-$G$1*2</f>
        <v>1.45</v>
      </c>
      <c r="T51" s="66">
        <f>2.6-$G$1</f>
        <v>2.5500000000000003</v>
      </c>
      <c r="U51" s="66">
        <f>S51*T51</f>
        <v>3.6975000000000002</v>
      </c>
      <c r="V51" s="56">
        <v>1</v>
      </c>
      <c r="W51" s="66">
        <f>U51*V51</f>
        <v>3.6975000000000002</v>
      </c>
    </row>
    <row r="52" spans="1:23" outlineLevel="1" x14ac:dyDescent="0.2">
      <c r="A52" s="70" t="s">
        <v>100</v>
      </c>
      <c r="B52" s="71" t="s">
        <v>101</v>
      </c>
      <c r="C52" s="66">
        <f>2.2-$G$1*2</f>
        <v>2.1</v>
      </c>
      <c r="D52" s="66">
        <f>2.6-$G$1</f>
        <v>2.5500000000000003</v>
      </c>
      <c r="E52" s="66">
        <f>C52*D52</f>
        <v>5.3550000000000004</v>
      </c>
      <c r="F52" s="71">
        <v>2</v>
      </c>
      <c r="G52" s="72">
        <f>E52*F52</f>
        <v>10.71</v>
      </c>
      <c r="H52" s="32"/>
      <c r="I52" s="75"/>
      <c r="J52" s="65" t="s">
        <v>104</v>
      </c>
      <c r="K52" s="66">
        <f>1.5-$G$1*2</f>
        <v>1.4</v>
      </c>
      <c r="L52" s="66">
        <f>2.6-$G$1</f>
        <v>2.5500000000000003</v>
      </c>
      <c r="M52" s="66">
        <f>K52*L52</f>
        <v>3.5700000000000003</v>
      </c>
      <c r="N52" s="91">
        <v>1</v>
      </c>
      <c r="O52" s="66">
        <f>M52*N52</f>
        <v>3.5700000000000003</v>
      </c>
      <c r="P52" s="32"/>
      <c r="Q52" s="75"/>
      <c r="R52" s="65" t="s">
        <v>104</v>
      </c>
      <c r="S52" s="66">
        <f>1.5-$G$1*2</f>
        <v>1.4</v>
      </c>
      <c r="T52" s="66">
        <f>2.6-$G$1</f>
        <v>2.5500000000000003</v>
      </c>
      <c r="U52" s="66">
        <f>S52*T52</f>
        <v>3.5700000000000003</v>
      </c>
      <c r="V52" s="91">
        <v>1</v>
      </c>
      <c r="W52" s="66">
        <f>U52*V52</f>
        <v>3.5700000000000003</v>
      </c>
    </row>
    <row r="53" spans="1:23" ht="13.5" outlineLevel="1" thickBot="1" x14ac:dyDescent="0.25">
      <c r="A53" s="55"/>
      <c r="B53" s="56" t="s">
        <v>102</v>
      </c>
      <c r="C53" s="66">
        <f>2.2-$G$1*2</f>
        <v>2.1</v>
      </c>
      <c r="D53" s="66">
        <f>2.6-$G$1</f>
        <v>2.5500000000000003</v>
      </c>
      <c r="E53" s="66">
        <f>C53*D53</f>
        <v>5.3550000000000004</v>
      </c>
      <c r="F53" s="56">
        <v>1</v>
      </c>
      <c r="G53" s="58">
        <f>E53*F53</f>
        <v>5.3550000000000004</v>
      </c>
      <c r="H53" s="32"/>
      <c r="I53" s="67"/>
      <c r="J53" s="68"/>
      <c r="K53" s="69"/>
      <c r="L53" s="69"/>
      <c r="M53" s="69"/>
      <c r="N53" s="67" t="s">
        <v>57</v>
      </c>
      <c r="O53" s="69">
        <f>SUM(O48:O52)</f>
        <v>20.782500000000002</v>
      </c>
      <c r="P53" s="32"/>
      <c r="Q53" s="67"/>
      <c r="R53" s="68"/>
      <c r="S53" s="69"/>
      <c r="T53" s="69"/>
      <c r="U53" s="69"/>
      <c r="V53" s="67" t="s">
        <v>57</v>
      </c>
      <c r="W53" s="69">
        <f>SUM(W48:W52)</f>
        <v>20.782500000000002</v>
      </c>
    </row>
    <row r="54" spans="1:23" ht="13.5" outlineLevel="1" thickBot="1" x14ac:dyDescent="0.25">
      <c r="A54" s="67"/>
      <c r="B54" s="68"/>
      <c r="C54" s="69"/>
      <c r="D54" s="69"/>
      <c r="E54" s="69"/>
      <c r="F54" s="67" t="s">
        <v>57</v>
      </c>
      <c r="G54" s="69">
        <f>SUM(G52:G53)</f>
        <v>16.065000000000001</v>
      </c>
      <c r="H54" s="32"/>
      <c r="I54" s="70" t="s">
        <v>100</v>
      </c>
      <c r="J54" s="71" t="s">
        <v>105</v>
      </c>
      <c r="K54" s="66">
        <f>1.85-$G$1*2</f>
        <v>1.75</v>
      </c>
      <c r="L54" s="66">
        <f>2.6-$G$1</f>
        <v>2.5500000000000003</v>
      </c>
      <c r="M54" s="66">
        <f>K54*L54</f>
        <v>4.4625000000000004</v>
      </c>
      <c r="N54" s="71">
        <v>1</v>
      </c>
      <c r="O54" s="72">
        <f>M54*N54</f>
        <v>4.4625000000000004</v>
      </c>
      <c r="P54" s="32"/>
      <c r="Q54" s="70" t="s">
        <v>100</v>
      </c>
      <c r="R54" s="71" t="s">
        <v>105</v>
      </c>
      <c r="S54" s="66">
        <f>1.85-$G$1*2</f>
        <v>1.75</v>
      </c>
      <c r="T54" s="66">
        <f>2.6-$G$1</f>
        <v>2.5500000000000003</v>
      </c>
      <c r="U54" s="66">
        <f>S54*T54</f>
        <v>4.4625000000000004</v>
      </c>
      <c r="V54" s="71">
        <v>1</v>
      </c>
      <c r="W54" s="72">
        <f>U54*V54</f>
        <v>4.4625000000000004</v>
      </c>
    </row>
    <row r="55" spans="1:23" outlineLevel="1" x14ac:dyDescent="0.2">
      <c r="I55" s="60"/>
      <c r="J55" s="56" t="s">
        <v>106</v>
      </c>
      <c r="K55" s="66">
        <f>2-$G$1*2</f>
        <v>1.9</v>
      </c>
      <c r="L55" s="66">
        <f>2.6-$G$1</f>
        <v>2.5500000000000003</v>
      </c>
      <c r="M55" s="66">
        <f>K55*L55</f>
        <v>4.8450000000000006</v>
      </c>
      <c r="N55" s="56">
        <v>1</v>
      </c>
      <c r="O55" s="66">
        <f>M55*N55</f>
        <v>4.8450000000000006</v>
      </c>
      <c r="Q55" s="60"/>
      <c r="R55" s="56" t="s">
        <v>106</v>
      </c>
      <c r="S55" s="66">
        <f>2-$G$1*2</f>
        <v>1.9</v>
      </c>
      <c r="T55" s="66">
        <f>2.6-$G$1</f>
        <v>2.5500000000000003</v>
      </c>
      <c r="U55" s="66">
        <f>S55*T55</f>
        <v>4.8450000000000006</v>
      </c>
      <c r="V55" s="56">
        <v>1</v>
      </c>
      <c r="W55" s="66">
        <f>U55*V55</f>
        <v>4.8450000000000006</v>
      </c>
    </row>
    <row r="56" spans="1:23" outlineLevel="1" x14ac:dyDescent="0.2">
      <c r="A56" s="60" t="s">
        <v>99</v>
      </c>
      <c r="B56" s="188" t="s">
        <v>122</v>
      </c>
      <c r="C56" s="185">
        <v>2.4</v>
      </c>
      <c r="D56" s="185">
        <v>1.8</v>
      </c>
      <c r="E56" s="185">
        <v>4.32</v>
      </c>
      <c r="F56" s="188">
        <v>5</v>
      </c>
      <c r="G56" s="185">
        <f>E56*F56</f>
        <v>21.6</v>
      </c>
      <c r="I56" s="60"/>
      <c r="J56" s="56" t="s">
        <v>82</v>
      </c>
      <c r="K56" s="66">
        <f>1.7-$G$1*2</f>
        <v>1.5999999999999999</v>
      </c>
      <c r="L56" s="66">
        <f>2.6-$G$1</f>
        <v>2.5500000000000003</v>
      </c>
      <c r="M56" s="66">
        <f>K56*L56</f>
        <v>4.08</v>
      </c>
      <c r="N56" s="56">
        <v>1</v>
      </c>
      <c r="O56" s="66">
        <f>M56*N56</f>
        <v>4.08</v>
      </c>
      <c r="Q56" s="60"/>
      <c r="R56" s="56" t="s">
        <v>82</v>
      </c>
      <c r="S56" s="66">
        <f>1.7-$G$1*2</f>
        <v>1.5999999999999999</v>
      </c>
      <c r="T56" s="66">
        <f>2.6-$G$1</f>
        <v>2.5500000000000003</v>
      </c>
      <c r="U56" s="66">
        <f>S56*T56</f>
        <v>4.08</v>
      </c>
      <c r="V56" s="56">
        <v>1</v>
      </c>
      <c r="W56" s="66">
        <f>U56*V56</f>
        <v>4.08</v>
      </c>
    </row>
    <row r="57" spans="1:23" ht="13.5" outlineLevel="1" thickBot="1" x14ac:dyDescent="0.25">
      <c r="A57" s="60" t="s">
        <v>100</v>
      </c>
      <c r="B57" s="188" t="s">
        <v>122</v>
      </c>
      <c r="C57" s="185">
        <v>2.4</v>
      </c>
      <c r="D57" s="185">
        <v>1.8</v>
      </c>
      <c r="E57" s="185">
        <v>4.32</v>
      </c>
      <c r="F57" s="188">
        <v>2</v>
      </c>
      <c r="G57" s="185">
        <f>E57*F57</f>
        <v>8.64</v>
      </c>
      <c r="I57" s="67"/>
      <c r="J57" s="68"/>
      <c r="K57" s="69"/>
      <c r="L57" s="69"/>
      <c r="M57" s="69"/>
      <c r="N57" s="67" t="s">
        <v>57</v>
      </c>
      <c r="O57" s="69">
        <f>SUM(O54:O56)</f>
        <v>13.387500000000001</v>
      </c>
      <c r="Q57" s="67"/>
      <c r="R57" s="68"/>
      <c r="S57" s="69"/>
      <c r="T57" s="69"/>
      <c r="U57" s="69"/>
      <c r="V57" s="67" t="s">
        <v>57</v>
      </c>
      <c r="W57" s="69">
        <f>SUM(W54:W56)</f>
        <v>13.387500000000001</v>
      </c>
    </row>
    <row r="58" spans="1:23" outlineLevel="1" x14ac:dyDescent="0.2">
      <c r="A58" s="34"/>
      <c r="B58" s="188" t="s">
        <v>123</v>
      </c>
      <c r="C58" s="185">
        <v>2.7</v>
      </c>
      <c r="D58" s="185">
        <v>1.8</v>
      </c>
      <c r="E58" s="185">
        <v>4.8600000000000003</v>
      </c>
      <c r="F58" s="188">
        <v>1</v>
      </c>
      <c r="G58" s="185">
        <f>E58*F58</f>
        <v>4.8600000000000003</v>
      </c>
    </row>
    <row r="59" spans="1:23" outlineLevel="1" x14ac:dyDescent="0.2">
      <c r="I59" s="60" t="s">
        <v>99</v>
      </c>
      <c r="J59" s="188" t="s">
        <v>122</v>
      </c>
      <c r="K59" s="185">
        <v>2.4</v>
      </c>
      <c r="L59" s="185">
        <v>1.8</v>
      </c>
      <c r="M59" s="185">
        <v>4.32</v>
      </c>
      <c r="N59" s="188">
        <v>5</v>
      </c>
      <c r="O59" s="185">
        <f>M59*N59</f>
        <v>21.6</v>
      </c>
      <c r="Q59" s="60" t="s">
        <v>99</v>
      </c>
      <c r="R59" s="188" t="s">
        <v>122</v>
      </c>
      <c r="S59" s="185">
        <v>2.4</v>
      </c>
      <c r="T59" s="185">
        <v>1.8</v>
      </c>
      <c r="U59" s="185">
        <f>S59*T59</f>
        <v>4.32</v>
      </c>
      <c r="V59" s="188">
        <v>5</v>
      </c>
      <c r="W59" s="185">
        <f>U59*V59</f>
        <v>21.6</v>
      </c>
    </row>
    <row r="60" spans="1:23" outlineLevel="1" x14ac:dyDescent="0.2">
      <c r="I60" s="60" t="s">
        <v>100</v>
      </c>
      <c r="J60" s="188" t="s">
        <v>122</v>
      </c>
      <c r="K60" s="185">
        <v>2.4</v>
      </c>
      <c r="L60" s="185">
        <v>1.8</v>
      </c>
      <c r="M60" s="185">
        <f>K60*L60</f>
        <v>4.32</v>
      </c>
      <c r="N60" s="188">
        <v>2</v>
      </c>
      <c r="O60" s="185">
        <f>M60*N60</f>
        <v>8.64</v>
      </c>
      <c r="Q60" s="60" t="s">
        <v>100</v>
      </c>
      <c r="R60" s="188" t="s">
        <v>122</v>
      </c>
      <c r="S60" s="185">
        <v>2.4</v>
      </c>
      <c r="T60" s="185">
        <v>1.8</v>
      </c>
      <c r="U60" s="185">
        <f>S60*T60</f>
        <v>4.32</v>
      </c>
      <c r="V60" s="188">
        <v>2</v>
      </c>
      <c r="W60" s="185">
        <f>U60*V60</f>
        <v>8.64</v>
      </c>
    </row>
    <row r="61" spans="1:23" outlineLevel="1" x14ac:dyDescent="0.2">
      <c r="I61" s="34"/>
      <c r="J61" s="188" t="s">
        <v>123</v>
      </c>
      <c r="K61" s="185">
        <v>2.7</v>
      </c>
      <c r="L61" s="185">
        <v>1.8</v>
      </c>
      <c r="M61" s="185">
        <f>K61*L61</f>
        <v>4.8600000000000003</v>
      </c>
      <c r="N61" s="188">
        <v>1</v>
      </c>
      <c r="O61" s="185">
        <f>M61*N61</f>
        <v>4.8600000000000003</v>
      </c>
      <c r="Q61" s="34"/>
      <c r="R61" s="188" t="s">
        <v>123</v>
      </c>
      <c r="S61" s="185">
        <v>2.7</v>
      </c>
      <c r="T61" s="185">
        <v>1.8</v>
      </c>
      <c r="U61" s="185">
        <f>S61*T61</f>
        <v>4.8600000000000003</v>
      </c>
      <c r="V61" s="188">
        <v>1</v>
      </c>
      <c r="W61" s="185">
        <f>U61*V61</f>
        <v>4.8600000000000003</v>
      </c>
    </row>
    <row r="62" spans="1:23" ht="15.75" outlineLevel="1" x14ac:dyDescent="0.2">
      <c r="A62" s="63" t="s">
        <v>44</v>
      </c>
    </row>
    <row r="63" spans="1:23" outlineLevel="1" x14ac:dyDescent="0.2"/>
    <row r="64" spans="1:23" ht="25.5" outlineLevel="1" x14ac:dyDescent="0.2">
      <c r="A64" s="56" t="s">
        <v>19</v>
      </c>
      <c r="B64" s="57" t="s">
        <v>40</v>
      </c>
      <c r="C64" s="57" t="s">
        <v>20</v>
      </c>
      <c r="D64" s="57" t="s">
        <v>21</v>
      </c>
      <c r="E64" s="57" t="s">
        <v>24</v>
      </c>
      <c r="F64" s="57" t="s">
        <v>25</v>
      </c>
      <c r="G64" s="57" t="s">
        <v>23</v>
      </c>
    </row>
    <row r="65" spans="1:7" outlineLevel="1" x14ac:dyDescent="0.2">
      <c r="A65" s="60" t="s">
        <v>95</v>
      </c>
      <c r="B65" s="56" t="s">
        <v>76</v>
      </c>
      <c r="C65" s="58">
        <f>2.4-$G$1*2</f>
        <v>2.2999999999999998</v>
      </c>
      <c r="D65" s="58">
        <f>2.06-$G$1</f>
        <v>2.0100000000000002</v>
      </c>
      <c r="E65" s="58">
        <f>C65*D65</f>
        <v>4.6230000000000002</v>
      </c>
      <c r="F65" s="56">
        <v>2</v>
      </c>
      <c r="G65" s="58">
        <f>E65*F65</f>
        <v>9.2460000000000004</v>
      </c>
    </row>
    <row r="66" spans="1:7" outlineLevel="1" x14ac:dyDescent="0.2">
      <c r="A66" s="55"/>
      <c r="B66" s="56" t="s">
        <v>109</v>
      </c>
      <c r="C66" s="58">
        <f>1-$G$1*2</f>
        <v>0.9</v>
      </c>
      <c r="D66" s="58">
        <f>2.06-$G$1</f>
        <v>2.0100000000000002</v>
      </c>
      <c r="E66" s="58">
        <f>C66*D66</f>
        <v>1.8090000000000002</v>
      </c>
      <c r="F66" s="56">
        <v>3</v>
      </c>
      <c r="G66" s="58">
        <f>E66*F66</f>
        <v>5.4270000000000005</v>
      </c>
    </row>
    <row r="67" spans="1:7" outlineLevel="1" x14ac:dyDescent="0.2">
      <c r="A67" s="55"/>
      <c r="B67" s="56" t="s">
        <v>110</v>
      </c>
      <c r="C67" s="58">
        <f>1-$G$1*2</f>
        <v>0.9</v>
      </c>
      <c r="D67" s="58">
        <f>2.06-$G$1</f>
        <v>2.0100000000000002</v>
      </c>
      <c r="E67" s="58">
        <f>C67*D67</f>
        <v>1.8090000000000002</v>
      </c>
      <c r="F67" s="56">
        <v>3</v>
      </c>
      <c r="G67" s="58">
        <f>E67*F67</f>
        <v>5.4270000000000005</v>
      </c>
    </row>
    <row r="68" spans="1:7" ht="13.5" outlineLevel="1" thickBot="1" x14ac:dyDescent="0.25">
      <c r="A68" s="67"/>
      <c r="B68" s="68"/>
      <c r="C68" s="69"/>
      <c r="D68" s="69"/>
      <c r="E68" s="69"/>
      <c r="F68" s="67" t="s">
        <v>57</v>
      </c>
      <c r="G68" s="69">
        <f>SUM(G65:G67)</f>
        <v>20.100000000000001</v>
      </c>
    </row>
    <row r="69" spans="1:7" outlineLevel="1" x14ac:dyDescent="0.2">
      <c r="A69" s="70" t="s">
        <v>96</v>
      </c>
      <c r="B69" s="71" t="s">
        <v>111</v>
      </c>
      <c r="C69" s="72">
        <f>2.7-$G$1*2</f>
        <v>2.6</v>
      </c>
      <c r="D69" s="72">
        <f>2.06-$G$1</f>
        <v>2.0100000000000002</v>
      </c>
      <c r="E69" s="72">
        <f>C69*D69</f>
        <v>5.2260000000000009</v>
      </c>
      <c r="F69" s="71">
        <v>1</v>
      </c>
      <c r="G69" s="72">
        <f>E69*F69</f>
        <v>5.2260000000000009</v>
      </c>
    </row>
    <row r="70" spans="1:7" outlineLevel="1" x14ac:dyDescent="0.2">
      <c r="A70" s="55"/>
      <c r="B70" s="56" t="s">
        <v>112</v>
      </c>
      <c r="C70" s="58">
        <f>1.15-$G$1*2</f>
        <v>1.0499999999999998</v>
      </c>
      <c r="D70" s="58">
        <f>2.06-$G$1</f>
        <v>2.0100000000000002</v>
      </c>
      <c r="E70" s="58">
        <f>C70*D70</f>
        <v>2.1105</v>
      </c>
      <c r="F70" s="56">
        <v>1</v>
      </c>
      <c r="G70" s="58">
        <f>E70*F70</f>
        <v>2.1105</v>
      </c>
    </row>
    <row r="71" spans="1:7" outlineLevel="1" x14ac:dyDescent="0.2">
      <c r="A71" s="55"/>
      <c r="B71" s="56" t="s">
        <v>113</v>
      </c>
      <c r="C71" s="58">
        <f>1.15-$G$1*2</f>
        <v>1.0499999999999998</v>
      </c>
      <c r="D71" s="58">
        <f>2.06-$G$1</f>
        <v>2.0100000000000002</v>
      </c>
      <c r="E71" s="58">
        <f>C71*D71</f>
        <v>2.1105</v>
      </c>
      <c r="F71" s="56">
        <v>1</v>
      </c>
      <c r="G71" s="58">
        <f>E71*F71</f>
        <v>2.1105</v>
      </c>
    </row>
    <row r="72" spans="1:7" ht="13.5" outlineLevel="1" thickBot="1" x14ac:dyDescent="0.25">
      <c r="A72" s="67"/>
      <c r="B72" s="68"/>
      <c r="C72" s="69"/>
      <c r="D72" s="69"/>
      <c r="E72" s="69"/>
      <c r="F72" s="67" t="s">
        <v>57</v>
      </c>
      <c r="G72" s="69">
        <f>SUM(G69:G71)</f>
        <v>9.447000000000001</v>
      </c>
    </row>
    <row r="73" spans="1:7" outlineLevel="1" x14ac:dyDescent="0.2">
      <c r="A73" s="70" t="s">
        <v>97</v>
      </c>
      <c r="B73" s="56" t="s">
        <v>76</v>
      </c>
      <c r="C73" s="58">
        <f>2.4-$G$1*2</f>
        <v>2.2999999999999998</v>
      </c>
      <c r="D73" s="58">
        <f>2.06-$G$1</f>
        <v>2.0100000000000002</v>
      </c>
      <c r="E73" s="58">
        <f>C73*D73</f>
        <v>4.6230000000000002</v>
      </c>
      <c r="F73" s="71">
        <v>3</v>
      </c>
      <c r="G73" s="72">
        <f>E73*F73</f>
        <v>13.869</v>
      </c>
    </row>
    <row r="74" spans="1:7" outlineLevel="1" x14ac:dyDescent="0.2">
      <c r="A74" s="55"/>
      <c r="B74" s="56" t="s">
        <v>98</v>
      </c>
      <c r="C74" s="58">
        <f>1.35-$G$1*2</f>
        <v>1.25</v>
      </c>
      <c r="D74" s="58">
        <f>1.8-$G$1</f>
        <v>1.75</v>
      </c>
      <c r="E74" s="58">
        <f>C74*D74</f>
        <v>2.1875</v>
      </c>
      <c r="F74" s="56">
        <v>1</v>
      </c>
      <c r="G74" s="58">
        <f>E74*F74+1.25*0.58</f>
        <v>2.9125000000000001</v>
      </c>
    </row>
    <row r="75" spans="1:7" outlineLevel="1" x14ac:dyDescent="0.2">
      <c r="A75" s="55"/>
      <c r="B75" s="56" t="s">
        <v>109</v>
      </c>
      <c r="C75" s="58">
        <f>1-$G$1*2</f>
        <v>0.9</v>
      </c>
      <c r="D75" s="58">
        <f>2.06-$G$1</f>
        <v>2.0100000000000002</v>
      </c>
      <c r="E75" s="58">
        <f>C75*D75</f>
        <v>1.8090000000000002</v>
      </c>
      <c r="F75" s="56">
        <v>2</v>
      </c>
      <c r="G75" s="58">
        <f>E75*F75</f>
        <v>3.6180000000000003</v>
      </c>
    </row>
    <row r="76" spans="1:7" outlineLevel="1" x14ac:dyDescent="0.2">
      <c r="A76" s="55"/>
      <c r="B76" s="56" t="s">
        <v>110</v>
      </c>
      <c r="C76" s="58">
        <f>1-$G$1*2</f>
        <v>0.9</v>
      </c>
      <c r="D76" s="58">
        <f>2.06-$G$1</f>
        <v>2.0100000000000002</v>
      </c>
      <c r="E76" s="58">
        <f>C76*D76</f>
        <v>1.8090000000000002</v>
      </c>
      <c r="F76" s="56">
        <v>2</v>
      </c>
      <c r="G76" s="58">
        <f>E76*F76</f>
        <v>3.6180000000000003</v>
      </c>
    </row>
    <row r="77" spans="1:7" ht="13.5" outlineLevel="1" thickBot="1" x14ac:dyDescent="0.25">
      <c r="A77" s="67"/>
      <c r="B77" s="68"/>
      <c r="C77" s="69"/>
      <c r="D77" s="69"/>
      <c r="E77" s="69"/>
      <c r="F77" s="67" t="s">
        <v>57</v>
      </c>
      <c r="G77" s="69">
        <f>SUM(G73:G76)</f>
        <v>24.017500000000005</v>
      </c>
    </row>
    <row r="78" spans="1:7" outlineLevel="1" x14ac:dyDescent="0.2">
      <c r="A78" s="64" t="s">
        <v>99</v>
      </c>
      <c r="B78" s="65" t="s">
        <v>114</v>
      </c>
      <c r="C78" s="66">
        <f>1.8-$G$1*2</f>
        <v>1.7</v>
      </c>
      <c r="D78" s="66">
        <f>2.86-$G$1</f>
        <v>2.81</v>
      </c>
      <c r="E78" s="66">
        <f>C78*D78</f>
        <v>4.7770000000000001</v>
      </c>
      <c r="F78" s="65">
        <v>1</v>
      </c>
      <c r="G78" s="66">
        <f>E78*F78</f>
        <v>4.7770000000000001</v>
      </c>
    </row>
    <row r="79" spans="1:7" outlineLevel="1" x14ac:dyDescent="0.2">
      <c r="A79" s="60"/>
      <c r="B79" s="56" t="s">
        <v>115</v>
      </c>
      <c r="C79" s="66">
        <f>1.6-$G$1*2</f>
        <v>1.5</v>
      </c>
      <c r="D79" s="66">
        <f>2.86-$G$1</f>
        <v>2.81</v>
      </c>
      <c r="E79" s="66">
        <f>C79*D79</f>
        <v>4.2149999999999999</v>
      </c>
      <c r="F79" s="56">
        <v>1</v>
      </c>
      <c r="G79" s="66">
        <f>E79*F79</f>
        <v>4.2149999999999999</v>
      </c>
    </row>
    <row r="80" spans="1:7" outlineLevel="1" x14ac:dyDescent="0.2">
      <c r="A80" s="60"/>
      <c r="B80" s="65" t="s">
        <v>116</v>
      </c>
      <c r="C80" s="66">
        <f>1.55-$G$1*2</f>
        <v>1.45</v>
      </c>
      <c r="D80" s="66">
        <f>2.86-$G$1</f>
        <v>2.81</v>
      </c>
      <c r="E80" s="66">
        <f>C80*D80</f>
        <v>4.0744999999999996</v>
      </c>
      <c r="F80" s="56">
        <v>1</v>
      </c>
      <c r="G80" s="66">
        <f>E80*F80</f>
        <v>4.0744999999999996</v>
      </c>
    </row>
    <row r="81" spans="1:10" outlineLevel="1" x14ac:dyDescent="0.2">
      <c r="A81" s="60"/>
      <c r="B81" s="65" t="s">
        <v>117</v>
      </c>
      <c r="C81" s="66">
        <f>2.2-$G$1*2</f>
        <v>2.1</v>
      </c>
      <c r="D81" s="66">
        <f>2.86-$G$1</f>
        <v>2.81</v>
      </c>
      <c r="E81" s="66">
        <f>C81*D81</f>
        <v>5.9010000000000007</v>
      </c>
      <c r="F81" s="56">
        <v>1</v>
      </c>
      <c r="G81" s="66">
        <f>E81*F81</f>
        <v>5.9010000000000007</v>
      </c>
    </row>
    <row r="82" spans="1:10" outlineLevel="1" x14ac:dyDescent="0.2">
      <c r="A82" s="75"/>
      <c r="B82" s="65" t="s">
        <v>118</v>
      </c>
      <c r="C82" s="66">
        <f>1.5-$G$1*2</f>
        <v>1.4</v>
      </c>
      <c r="D82" s="66">
        <f>2.86-$G$1</f>
        <v>2.81</v>
      </c>
      <c r="E82" s="66">
        <f>C82*D82</f>
        <v>3.9339999999999997</v>
      </c>
      <c r="F82" s="91">
        <v>1</v>
      </c>
      <c r="G82" s="66">
        <f>E82*F82</f>
        <v>3.9339999999999997</v>
      </c>
    </row>
    <row r="83" spans="1:10" ht="13.5" outlineLevel="1" thickBot="1" x14ac:dyDescent="0.25">
      <c r="A83" s="67"/>
      <c r="B83" s="68"/>
      <c r="C83" s="69"/>
      <c r="D83" s="69"/>
      <c r="E83" s="69"/>
      <c r="F83" s="67" t="s">
        <v>57</v>
      </c>
      <c r="G83" s="69">
        <f>SUM(G78:G82)</f>
        <v>22.901500000000002</v>
      </c>
    </row>
    <row r="84" spans="1:10" outlineLevel="1" x14ac:dyDescent="0.2">
      <c r="A84" s="70" t="s">
        <v>100</v>
      </c>
      <c r="B84" s="71" t="s">
        <v>119</v>
      </c>
      <c r="C84" s="66">
        <f>1.85-$G$1*2</f>
        <v>1.75</v>
      </c>
      <c r="D84" s="66">
        <f>2.86-$G$1</f>
        <v>2.81</v>
      </c>
      <c r="E84" s="66">
        <f>C84*D84</f>
        <v>4.9175000000000004</v>
      </c>
      <c r="F84" s="71">
        <v>1</v>
      </c>
      <c r="G84" s="72">
        <f>E84*F84</f>
        <v>4.9175000000000004</v>
      </c>
    </row>
    <row r="85" spans="1:10" outlineLevel="1" x14ac:dyDescent="0.2">
      <c r="A85" s="60"/>
      <c r="B85" s="56" t="s">
        <v>120</v>
      </c>
      <c r="C85" s="66">
        <f>2-$G$1*2</f>
        <v>1.9</v>
      </c>
      <c r="D85" s="66">
        <f>2.86-$G$1</f>
        <v>2.81</v>
      </c>
      <c r="E85" s="66">
        <f>C85*D85</f>
        <v>5.3389999999999995</v>
      </c>
      <c r="F85" s="56">
        <v>1</v>
      </c>
      <c r="G85" s="66">
        <f>E85*F85</f>
        <v>5.3389999999999995</v>
      </c>
    </row>
    <row r="86" spans="1:10" outlineLevel="1" x14ac:dyDescent="0.2">
      <c r="A86" s="60"/>
      <c r="B86" s="56" t="s">
        <v>121</v>
      </c>
      <c r="C86" s="66">
        <f>1.7-$G$1*2</f>
        <v>1.5999999999999999</v>
      </c>
      <c r="D86" s="66">
        <f>2.86-$G$1</f>
        <v>2.81</v>
      </c>
      <c r="E86" s="66">
        <f>C86*D86</f>
        <v>4.4959999999999996</v>
      </c>
      <c r="F86" s="56">
        <v>1</v>
      </c>
      <c r="G86" s="66">
        <f>E86*F86</f>
        <v>4.4959999999999996</v>
      </c>
    </row>
    <row r="87" spans="1:10" ht="13.5" outlineLevel="1" thickBot="1" x14ac:dyDescent="0.25">
      <c r="A87" s="67"/>
      <c r="B87" s="68"/>
      <c r="C87" s="69"/>
      <c r="D87" s="69"/>
      <c r="E87" s="69"/>
      <c r="F87" s="67" t="s">
        <v>57</v>
      </c>
      <c r="G87" s="69">
        <f>SUM(G84:G86)</f>
        <v>14.752499999999998</v>
      </c>
    </row>
    <row r="88" spans="1:10" outlineLevel="1" x14ac:dyDescent="0.2"/>
    <row r="89" spans="1:10" outlineLevel="1" x14ac:dyDescent="0.2">
      <c r="A89" s="60" t="s">
        <v>99</v>
      </c>
      <c r="B89" s="188" t="s">
        <v>69</v>
      </c>
      <c r="C89" s="185">
        <v>2.4</v>
      </c>
      <c r="D89" s="185">
        <v>2.06</v>
      </c>
      <c r="E89" s="185">
        <f>C89*D89</f>
        <v>4.944</v>
      </c>
      <c r="F89" s="188">
        <v>5</v>
      </c>
      <c r="G89" s="185">
        <f>E89*F89</f>
        <v>24.72</v>
      </c>
    </row>
    <row r="90" spans="1:10" outlineLevel="1" x14ac:dyDescent="0.2">
      <c r="A90" s="60" t="s">
        <v>100</v>
      </c>
      <c r="B90" s="188" t="s">
        <v>69</v>
      </c>
      <c r="C90" s="185">
        <v>2.4</v>
      </c>
      <c r="D90" s="185">
        <v>2.06</v>
      </c>
      <c r="E90" s="185">
        <v>4.944</v>
      </c>
      <c r="F90" s="188">
        <v>2</v>
      </c>
      <c r="G90" s="185">
        <f>E90*F90</f>
        <v>9.8879999999999999</v>
      </c>
    </row>
    <row r="91" spans="1:10" outlineLevel="1" x14ac:dyDescent="0.2">
      <c r="A91" s="34"/>
      <c r="B91" s="188" t="s">
        <v>71</v>
      </c>
      <c r="C91" s="185">
        <v>2.7</v>
      </c>
      <c r="D91" s="185">
        <v>2.06</v>
      </c>
      <c r="E91" s="185">
        <v>5.5620000000000003</v>
      </c>
      <c r="F91" s="188">
        <v>1</v>
      </c>
      <c r="G91" s="185">
        <f>E91*F91</f>
        <v>5.5620000000000003</v>
      </c>
    </row>
    <row r="94" spans="1:10" ht="16.5" x14ac:dyDescent="0.25">
      <c r="A94" s="79" t="s">
        <v>89</v>
      </c>
      <c r="B94" s="80"/>
      <c r="C94" s="80"/>
      <c r="D94" s="80"/>
      <c r="E94" s="80"/>
      <c r="F94" s="80"/>
      <c r="G94" s="80"/>
      <c r="H94" s="80"/>
      <c r="I94" s="86"/>
      <c r="J94" s="80"/>
    </row>
    <row r="96" spans="1:10" outlineLevel="1" x14ac:dyDescent="0.2"/>
    <row r="97" spans="1:23" ht="15.75" outlineLevel="1" x14ac:dyDescent="0.2">
      <c r="A97" s="63" t="s">
        <v>39</v>
      </c>
      <c r="I97" s="63" t="s">
        <v>41</v>
      </c>
      <c r="Q97" s="63" t="s">
        <v>94</v>
      </c>
    </row>
    <row r="98" spans="1:23" outlineLevel="1" x14ac:dyDescent="0.2"/>
    <row r="99" spans="1:23" ht="25.5" outlineLevel="1" x14ac:dyDescent="0.2">
      <c r="A99" s="56" t="s">
        <v>19</v>
      </c>
      <c r="B99" s="57" t="s">
        <v>40</v>
      </c>
      <c r="C99" s="57" t="s">
        <v>20</v>
      </c>
      <c r="D99" s="57" t="s">
        <v>21</v>
      </c>
      <c r="E99" s="57" t="s">
        <v>24</v>
      </c>
      <c r="F99" s="57" t="s">
        <v>25</v>
      </c>
      <c r="G99" s="57" t="s">
        <v>23</v>
      </c>
      <c r="I99" s="56" t="s">
        <v>19</v>
      </c>
      <c r="J99" s="57" t="s">
        <v>40</v>
      </c>
      <c r="K99" s="57" t="s">
        <v>20</v>
      </c>
      <c r="L99" s="57" t="s">
        <v>21</v>
      </c>
      <c r="M99" s="57" t="s">
        <v>24</v>
      </c>
      <c r="N99" s="57" t="s">
        <v>25</v>
      </c>
      <c r="O99" s="57" t="s">
        <v>23</v>
      </c>
      <c r="P99" s="32"/>
      <c r="Q99" s="56" t="s">
        <v>19</v>
      </c>
      <c r="R99" s="57" t="s">
        <v>40</v>
      </c>
      <c r="S99" s="57" t="s">
        <v>20</v>
      </c>
      <c r="T99" s="57" t="s">
        <v>21</v>
      </c>
      <c r="U99" s="57" t="s">
        <v>24</v>
      </c>
      <c r="V99" s="57" t="s">
        <v>25</v>
      </c>
      <c r="W99" s="57" t="s">
        <v>23</v>
      </c>
    </row>
    <row r="100" spans="1:23" outlineLevel="1" x14ac:dyDescent="0.2">
      <c r="A100" s="60" t="s">
        <v>95</v>
      </c>
      <c r="B100" s="56" t="s">
        <v>181</v>
      </c>
      <c r="C100" s="114">
        <f>2.7-$G$1*2</f>
        <v>2.6</v>
      </c>
      <c r="D100" s="114">
        <f t="shared" ref="D100:D105" si="3">2.92-$G$1</f>
        <v>2.87</v>
      </c>
      <c r="E100" s="58">
        <f t="shared" ref="E100:E105" si="4">C100*D100</f>
        <v>7.4620000000000006</v>
      </c>
      <c r="F100" s="56">
        <v>1</v>
      </c>
      <c r="G100" s="58">
        <f t="shared" ref="G100:G105" si="5">E100*F100</f>
        <v>7.4620000000000006</v>
      </c>
      <c r="I100" s="60" t="s">
        <v>95</v>
      </c>
      <c r="J100" s="56" t="s">
        <v>54</v>
      </c>
      <c r="K100" s="58">
        <f>2.4-$G$1*2</f>
        <v>2.2999999999999998</v>
      </c>
      <c r="L100" s="58">
        <f>1.8-$G$1</f>
        <v>1.75</v>
      </c>
      <c r="M100" s="58">
        <f>K100*L100</f>
        <v>4.0249999999999995</v>
      </c>
      <c r="N100" s="56">
        <v>5</v>
      </c>
      <c r="O100" s="58">
        <f>M100*N100</f>
        <v>20.124999999999996</v>
      </c>
      <c r="P100" s="32"/>
      <c r="Q100" s="60" t="s">
        <v>95</v>
      </c>
      <c r="R100" s="56" t="s">
        <v>54</v>
      </c>
      <c r="S100" s="58">
        <f>2.4-$G$1*2</f>
        <v>2.2999999999999998</v>
      </c>
      <c r="T100" s="58">
        <f>1.8-$G$1</f>
        <v>1.75</v>
      </c>
      <c r="U100" s="58">
        <f>S100*T100</f>
        <v>4.0249999999999995</v>
      </c>
      <c r="V100" s="56">
        <v>2</v>
      </c>
      <c r="W100" s="58">
        <f>U100*V100</f>
        <v>8.0499999999999989</v>
      </c>
    </row>
    <row r="101" spans="1:23" ht="13.5" outlineLevel="1" thickBot="1" x14ac:dyDescent="0.25">
      <c r="A101" s="55"/>
      <c r="B101" s="56" t="s">
        <v>186</v>
      </c>
      <c r="C101" s="114">
        <f>2.4-$G$1*2</f>
        <v>2.2999999999999998</v>
      </c>
      <c r="D101" s="114">
        <f t="shared" si="3"/>
        <v>2.87</v>
      </c>
      <c r="E101" s="58">
        <f t="shared" si="4"/>
        <v>6.601</v>
      </c>
      <c r="F101" s="56">
        <v>5</v>
      </c>
      <c r="G101" s="58">
        <f t="shared" si="5"/>
        <v>33.005000000000003</v>
      </c>
      <c r="I101" s="67"/>
      <c r="J101" s="68"/>
      <c r="K101" s="69"/>
      <c r="L101" s="69"/>
      <c r="M101" s="69"/>
      <c r="N101" s="67" t="s">
        <v>57</v>
      </c>
      <c r="O101" s="69">
        <f>SUM(O100)</f>
        <v>20.124999999999996</v>
      </c>
      <c r="P101" s="32"/>
      <c r="Q101" s="55"/>
      <c r="R101" s="56" t="s">
        <v>58</v>
      </c>
      <c r="S101" s="58">
        <f>1-$G$1*2</f>
        <v>0.9</v>
      </c>
      <c r="T101" s="58">
        <f>1.8-$G$1</f>
        <v>1.75</v>
      </c>
      <c r="U101" s="58">
        <f>S101*T101</f>
        <v>1.575</v>
      </c>
      <c r="V101" s="56">
        <v>3</v>
      </c>
      <c r="W101" s="58">
        <f>U101*V101</f>
        <v>4.7249999999999996</v>
      </c>
    </row>
    <row r="102" spans="1:23" outlineLevel="1" x14ac:dyDescent="0.2">
      <c r="A102" s="55"/>
      <c r="B102" s="56" t="s">
        <v>187</v>
      </c>
      <c r="C102" s="114">
        <f>3.3-$G$1*2</f>
        <v>3.1999999999999997</v>
      </c>
      <c r="D102" s="114">
        <f t="shared" si="3"/>
        <v>2.87</v>
      </c>
      <c r="E102" s="58">
        <f t="shared" si="4"/>
        <v>9.1839999999999993</v>
      </c>
      <c r="F102" s="56">
        <v>1</v>
      </c>
      <c r="G102" s="58">
        <f t="shared" si="5"/>
        <v>9.1839999999999993</v>
      </c>
      <c r="I102" s="70" t="s">
        <v>96</v>
      </c>
      <c r="J102" s="71" t="s">
        <v>60</v>
      </c>
      <c r="K102" s="72">
        <f>2.7-$G$1*2</f>
        <v>2.6</v>
      </c>
      <c r="L102" s="72">
        <f>1.8-$G$1</f>
        <v>1.75</v>
      </c>
      <c r="M102" s="72">
        <f>K102*L102</f>
        <v>4.55</v>
      </c>
      <c r="N102" s="71">
        <v>2</v>
      </c>
      <c r="O102" s="72">
        <f>M102*N102</f>
        <v>9.1</v>
      </c>
      <c r="P102" s="32"/>
      <c r="Q102" s="55"/>
      <c r="R102" s="56" t="s">
        <v>59</v>
      </c>
      <c r="S102" s="58">
        <f>1-$G$1*2</f>
        <v>0.9</v>
      </c>
      <c r="T102" s="58">
        <f>1.8-$G$1</f>
        <v>1.75</v>
      </c>
      <c r="U102" s="58">
        <f>S102*T102</f>
        <v>1.575</v>
      </c>
      <c r="V102" s="56">
        <v>3</v>
      </c>
      <c r="W102" s="58">
        <f>U102*V102</f>
        <v>4.7249999999999996</v>
      </c>
    </row>
    <row r="103" spans="1:23" ht="13.5" outlineLevel="1" thickBot="1" x14ac:dyDescent="0.25">
      <c r="A103" s="55"/>
      <c r="B103" s="56" t="s">
        <v>170</v>
      </c>
      <c r="C103" s="114">
        <f>2.35-$G$1*2</f>
        <v>2.25</v>
      </c>
      <c r="D103" s="114">
        <f t="shared" si="3"/>
        <v>2.87</v>
      </c>
      <c r="E103" s="58">
        <f t="shared" si="4"/>
        <v>6.4575000000000005</v>
      </c>
      <c r="F103" s="56">
        <v>1</v>
      </c>
      <c r="G103" s="58">
        <f t="shared" si="5"/>
        <v>6.4575000000000005</v>
      </c>
      <c r="I103" s="67"/>
      <c r="J103" s="68"/>
      <c r="K103" s="69"/>
      <c r="L103" s="69"/>
      <c r="M103" s="69"/>
      <c r="N103" s="67" t="s">
        <v>57</v>
      </c>
      <c r="O103" s="69">
        <f>SUM(O102)</f>
        <v>9.1</v>
      </c>
      <c r="P103" s="32"/>
      <c r="Q103" s="67"/>
      <c r="R103" s="68"/>
      <c r="S103" s="69"/>
      <c r="T103" s="69"/>
      <c r="U103" s="69"/>
      <c r="V103" s="67" t="s">
        <v>57</v>
      </c>
      <c r="W103" s="69">
        <f>SUM(W100:W102)</f>
        <v>17.5</v>
      </c>
    </row>
    <row r="104" spans="1:23" outlineLevel="1" x14ac:dyDescent="0.2">
      <c r="A104" s="55"/>
      <c r="B104" s="56" t="s">
        <v>173</v>
      </c>
      <c r="C104" s="114">
        <f>2.4-$G$1*2</f>
        <v>2.2999999999999998</v>
      </c>
      <c r="D104" s="114">
        <f t="shared" si="3"/>
        <v>2.87</v>
      </c>
      <c r="E104" s="58">
        <f t="shared" si="4"/>
        <v>6.601</v>
      </c>
      <c r="F104" s="56">
        <v>1</v>
      </c>
      <c r="G104" s="58">
        <f t="shared" si="5"/>
        <v>6.601</v>
      </c>
      <c r="I104" s="70" t="s">
        <v>97</v>
      </c>
      <c r="J104" s="71" t="s">
        <v>54</v>
      </c>
      <c r="K104" s="58">
        <f>2.4-$G$1*2</f>
        <v>2.2999999999999998</v>
      </c>
      <c r="L104" s="58">
        <f>1.8-$G$1</f>
        <v>1.75</v>
      </c>
      <c r="M104" s="58">
        <f>K104*L104</f>
        <v>4.0249999999999995</v>
      </c>
      <c r="N104" s="71">
        <v>5</v>
      </c>
      <c r="O104" s="72">
        <f>M104*N104</f>
        <v>20.124999999999996</v>
      </c>
      <c r="P104" s="32"/>
      <c r="Q104" s="70" t="s">
        <v>96</v>
      </c>
      <c r="R104" s="71" t="s">
        <v>60</v>
      </c>
      <c r="S104" s="72">
        <f>2.7-$G$1*2</f>
        <v>2.6</v>
      </c>
      <c r="T104" s="72">
        <f>1.8-$G$1</f>
        <v>1.75</v>
      </c>
      <c r="U104" s="72">
        <f>S104*T104</f>
        <v>4.55</v>
      </c>
      <c r="V104" s="71">
        <v>1</v>
      </c>
      <c r="W104" s="72">
        <f>U104*V104</f>
        <v>4.55</v>
      </c>
    </row>
    <row r="105" spans="1:23" outlineLevel="1" x14ac:dyDescent="0.2">
      <c r="A105" s="55"/>
      <c r="B105" s="56" t="s">
        <v>172</v>
      </c>
      <c r="C105" s="114">
        <f>2.65-$G$1*2</f>
        <v>2.5499999999999998</v>
      </c>
      <c r="D105" s="114">
        <f t="shared" si="3"/>
        <v>2.87</v>
      </c>
      <c r="E105" s="58">
        <f t="shared" si="4"/>
        <v>7.3184999999999993</v>
      </c>
      <c r="F105" s="56">
        <v>1</v>
      </c>
      <c r="G105" s="58">
        <f t="shared" si="5"/>
        <v>7.3184999999999993</v>
      </c>
      <c r="I105" s="55" t="s">
        <v>192</v>
      </c>
      <c r="J105" s="56" t="s">
        <v>155</v>
      </c>
      <c r="K105" s="58">
        <f>0.9-$G$1*2</f>
        <v>0.8</v>
      </c>
      <c r="L105" s="58">
        <f>4.1-3.52-$G$1</f>
        <v>0.52999999999999958</v>
      </c>
      <c r="M105" s="58">
        <f>K105*L105</f>
        <v>0.42399999999999971</v>
      </c>
      <c r="N105" s="56">
        <v>1</v>
      </c>
      <c r="O105" s="58">
        <f>M105*N105</f>
        <v>0.42399999999999971</v>
      </c>
      <c r="P105" s="32"/>
      <c r="Q105" s="55"/>
      <c r="R105" s="56" t="s">
        <v>87</v>
      </c>
      <c r="S105" s="58">
        <f>1.15-$G$1*2</f>
        <v>1.0499999999999998</v>
      </c>
      <c r="T105" s="58">
        <f>1.8-$G$1</f>
        <v>1.75</v>
      </c>
      <c r="U105" s="58">
        <f>S105*T105</f>
        <v>1.8374999999999997</v>
      </c>
      <c r="V105" s="56">
        <v>1</v>
      </c>
      <c r="W105" s="58">
        <f>U105*V105</f>
        <v>1.8374999999999997</v>
      </c>
    </row>
    <row r="106" spans="1:23" ht="13.5" outlineLevel="1" thickBot="1" x14ac:dyDescent="0.25">
      <c r="A106" s="67"/>
      <c r="B106" s="68"/>
      <c r="C106" s="69"/>
      <c r="D106" s="69"/>
      <c r="E106" s="69"/>
      <c r="F106" s="67" t="s">
        <v>57</v>
      </c>
      <c r="G106" s="69">
        <f>SUM(G100:G105)</f>
        <v>70.028000000000006</v>
      </c>
      <c r="I106" s="55" t="s">
        <v>192</v>
      </c>
      <c r="J106" s="56" t="s">
        <v>98</v>
      </c>
      <c r="K106" s="58">
        <f>0.9-$G$1*2</f>
        <v>0.8</v>
      </c>
      <c r="L106" s="58">
        <f>6.52-5.7</f>
        <v>0.8199999999999994</v>
      </c>
      <c r="M106" s="58">
        <f>K106*L106</f>
        <v>0.65599999999999958</v>
      </c>
      <c r="N106" s="56">
        <v>1</v>
      </c>
      <c r="O106" s="58">
        <f>M106*N106</f>
        <v>0.65599999999999958</v>
      </c>
      <c r="P106" s="32"/>
      <c r="Q106" s="55"/>
      <c r="R106" s="56" t="s">
        <v>75</v>
      </c>
      <c r="S106" s="58">
        <f>1.15-$G$1*2</f>
        <v>1.0499999999999998</v>
      </c>
      <c r="T106" s="58">
        <f>1.8-$G$1</f>
        <v>1.75</v>
      </c>
      <c r="U106" s="58">
        <f>S106*T106</f>
        <v>1.8374999999999997</v>
      </c>
      <c r="V106" s="56">
        <v>1</v>
      </c>
      <c r="W106" s="58">
        <f>U106*V106</f>
        <v>1.8374999999999997</v>
      </c>
    </row>
    <row r="107" spans="1:23" ht="13.5" outlineLevel="1" thickBot="1" x14ac:dyDescent="0.25">
      <c r="A107" s="70" t="s">
        <v>96</v>
      </c>
      <c r="B107" s="56" t="s">
        <v>174</v>
      </c>
      <c r="C107" s="114">
        <f>2.7-$G$1*2</f>
        <v>2.6</v>
      </c>
      <c r="D107" s="114">
        <f>2.92-$G$1</f>
        <v>2.87</v>
      </c>
      <c r="E107" s="58">
        <f>C107*D107</f>
        <v>7.4620000000000006</v>
      </c>
      <c r="F107" s="56">
        <v>1</v>
      </c>
      <c r="G107" s="58">
        <f>E107*F107</f>
        <v>7.4620000000000006</v>
      </c>
      <c r="I107" s="55" t="s">
        <v>193</v>
      </c>
      <c r="J107" s="56" t="s">
        <v>98</v>
      </c>
      <c r="K107" s="58">
        <f>0.9-$G$1*2</f>
        <v>0.8</v>
      </c>
      <c r="L107" s="58">
        <f>7.5-6.52-$G$1</f>
        <v>0.93000000000000038</v>
      </c>
      <c r="M107" s="58">
        <f>K107*L107</f>
        <v>0.74400000000000033</v>
      </c>
      <c r="N107" s="56">
        <v>1</v>
      </c>
      <c r="O107" s="58">
        <f>M107*N107</f>
        <v>0.74400000000000033</v>
      </c>
      <c r="P107" s="32"/>
      <c r="Q107" s="67"/>
      <c r="R107" s="68"/>
      <c r="S107" s="69"/>
      <c r="T107" s="69"/>
      <c r="U107" s="69"/>
      <c r="V107" s="67" t="s">
        <v>57</v>
      </c>
      <c r="W107" s="69">
        <f>SUM(W104:W106)</f>
        <v>8.2249999999999996</v>
      </c>
    </row>
    <row r="108" spans="1:23" outlineLevel="1" x14ac:dyDescent="0.2">
      <c r="A108" s="55"/>
      <c r="B108" s="56" t="s">
        <v>175</v>
      </c>
      <c r="C108" s="114">
        <f>2.6-$G$1*2</f>
        <v>2.5</v>
      </c>
      <c r="D108" s="114">
        <f>2.92-$G$1</f>
        <v>2.87</v>
      </c>
      <c r="E108" s="58">
        <f>C108*D108</f>
        <v>7.1750000000000007</v>
      </c>
      <c r="F108" s="56">
        <v>1</v>
      </c>
      <c r="G108" s="58">
        <f>E108*F108</f>
        <v>7.1750000000000007</v>
      </c>
      <c r="I108" s="55" t="s">
        <v>193</v>
      </c>
      <c r="J108" s="56" t="s">
        <v>98</v>
      </c>
      <c r="K108" s="58">
        <f>1.35-$G$1*2</f>
        <v>1.25</v>
      </c>
      <c r="L108" s="58">
        <f>10.31-8.7</f>
        <v>1.6100000000000012</v>
      </c>
      <c r="M108" s="58">
        <f>K108*L108</f>
        <v>2.0125000000000015</v>
      </c>
      <c r="N108" s="56">
        <v>1</v>
      </c>
      <c r="O108" s="58">
        <f>M108*N108</f>
        <v>2.0125000000000015</v>
      </c>
      <c r="P108" s="32"/>
      <c r="Q108" s="70" t="s">
        <v>97</v>
      </c>
      <c r="R108" s="71" t="s">
        <v>54</v>
      </c>
      <c r="S108" s="58">
        <f>2.4-$G$1*2</f>
        <v>2.2999999999999998</v>
      </c>
      <c r="T108" s="58">
        <f>1.8-$G$1</f>
        <v>1.75</v>
      </c>
      <c r="U108" s="58">
        <f>S108*T108</f>
        <v>4.0249999999999995</v>
      </c>
      <c r="V108" s="71">
        <v>3</v>
      </c>
      <c r="W108" s="72">
        <f>U108*V108</f>
        <v>12.074999999999999</v>
      </c>
    </row>
    <row r="109" spans="1:23" ht="13.5" outlineLevel="1" thickBot="1" x14ac:dyDescent="0.25">
      <c r="A109" s="67"/>
      <c r="B109" s="68"/>
      <c r="C109" s="69"/>
      <c r="D109" s="69"/>
      <c r="E109" s="69"/>
      <c r="F109" s="67" t="s">
        <v>57</v>
      </c>
      <c r="G109" s="69">
        <f>SUM(G107:G108)</f>
        <v>14.637</v>
      </c>
      <c r="I109" s="67"/>
      <c r="J109" s="68"/>
      <c r="K109" s="69"/>
      <c r="L109" s="69"/>
      <c r="M109" s="69"/>
      <c r="N109" s="67" t="s">
        <v>57</v>
      </c>
      <c r="O109" s="69">
        <f>SUM(O104:O106)</f>
        <v>21.204999999999995</v>
      </c>
      <c r="P109" s="69">
        <f>O104+O107+O108</f>
        <v>22.881499999999999</v>
      </c>
      <c r="Q109" s="55"/>
      <c r="R109" s="56" t="s">
        <v>98</v>
      </c>
      <c r="S109" s="58">
        <f>1.35-$G$1*2</f>
        <v>1.25</v>
      </c>
      <c r="T109" s="58">
        <f>10.5-10.31-$G$1</f>
        <v>0.13999999999999951</v>
      </c>
      <c r="U109" s="58">
        <f>S109*T109</f>
        <v>0.17499999999999938</v>
      </c>
      <c r="V109" s="56">
        <v>1</v>
      </c>
      <c r="W109" s="58">
        <f>U109*V109</f>
        <v>0.17499999999999938</v>
      </c>
    </row>
    <row r="110" spans="1:23" outlineLevel="1" x14ac:dyDescent="0.2">
      <c r="A110" s="70" t="s">
        <v>97</v>
      </c>
      <c r="B110" s="56" t="s">
        <v>186</v>
      </c>
      <c r="C110" s="114">
        <f>2.4-$G$1*2</f>
        <v>2.2999999999999998</v>
      </c>
      <c r="D110" s="114">
        <f>2.92-$G$1</f>
        <v>2.87</v>
      </c>
      <c r="E110" s="58">
        <f>C110*D110</f>
        <v>6.601</v>
      </c>
      <c r="F110" s="56">
        <v>7</v>
      </c>
      <c r="G110" s="58">
        <f>E110*F110</f>
        <v>46.207000000000001</v>
      </c>
      <c r="I110" s="64" t="s">
        <v>99</v>
      </c>
      <c r="J110" s="65" t="s">
        <v>101</v>
      </c>
      <c r="K110" s="66">
        <f>2.2-$G$1*2</f>
        <v>2.1</v>
      </c>
      <c r="L110" s="66">
        <f>2.6-$G$1</f>
        <v>2.5500000000000003</v>
      </c>
      <c r="M110" s="66">
        <f>K110*L110</f>
        <v>5.3550000000000004</v>
      </c>
      <c r="N110" s="65">
        <v>3</v>
      </c>
      <c r="O110" s="66">
        <f>M110*N110</f>
        <v>16.065000000000001</v>
      </c>
      <c r="P110" s="32"/>
      <c r="Q110" s="55"/>
      <c r="R110" s="56" t="s">
        <v>58</v>
      </c>
      <c r="S110" s="58">
        <f>1-$G$1*2</f>
        <v>0.9</v>
      </c>
      <c r="T110" s="58">
        <f>1.8-$G$1</f>
        <v>1.75</v>
      </c>
      <c r="U110" s="58">
        <f>S110*T110</f>
        <v>1.575</v>
      </c>
      <c r="V110" s="56">
        <v>2</v>
      </c>
      <c r="W110" s="58">
        <f>U110*V110</f>
        <v>3.15</v>
      </c>
    </row>
    <row r="111" spans="1:23" outlineLevel="1" x14ac:dyDescent="0.2">
      <c r="A111" s="55"/>
      <c r="B111" s="56" t="s">
        <v>190</v>
      </c>
      <c r="C111" s="114">
        <f>3.15-$G$1*2</f>
        <v>3.05</v>
      </c>
      <c r="D111" s="114">
        <f>2.92-$G$1</f>
        <v>2.87</v>
      </c>
      <c r="E111" s="58">
        <f>C111*D111</f>
        <v>8.7534999999999989</v>
      </c>
      <c r="F111" s="56">
        <v>1</v>
      </c>
      <c r="G111" s="58">
        <f>E111*F111</f>
        <v>8.7534999999999989</v>
      </c>
      <c r="I111" s="60"/>
      <c r="J111" s="56" t="s">
        <v>102</v>
      </c>
      <c r="K111" s="66">
        <f>2.2-$G$1*2</f>
        <v>2.1</v>
      </c>
      <c r="L111" s="66">
        <f>2.6-$G$1</f>
        <v>2.5500000000000003</v>
      </c>
      <c r="M111" s="66">
        <f>K111*L111</f>
        <v>5.3550000000000004</v>
      </c>
      <c r="N111" s="56">
        <v>1</v>
      </c>
      <c r="O111" s="66">
        <f>M111*N111</f>
        <v>5.3550000000000004</v>
      </c>
      <c r="P111" s="32"/>
      <c r="Q111" s="55"/>
      <c r="R111" s="56" t="s">
        <v>59</v>
      </c>
      <c r="S111" s="58">
        <f>1-$G$1*2</f>
        <v>0.9</v>
      </c>
      <c r="T111" s="58">
        <f>1.8-$G$1</f>
        <v>1.75</v>
      </c>
      <c r="U111" s="58">
        <f>S111*T111</f>
        <v>1.575</v>
      </c>
      <c r="V111" s="56">
        <v>2</v>
      </c>
      <c r="W111" s="58">
        <f>U111*V111</f>
        <v>3.15</v>
      </c>
    </row>
    <row r="112" spans="1:23" ht="13.5" outlineLevel="1" thickBot="1" x14ac:dyDescent="0.25">
      <c r="A112" s="55"/>
      <c r="B112" s="56" t="s">
        <v>162</v>
      </c>
      <c r="C112" s="58">
        <f>0.9-$G$1*2</f>
        <v>0.8</v>
      </c>
      <c r="D112" s="58">
        <f>2.13-$G$1-0.58</f>
        <v>1.5</v>
      </c>
      <c r="E112" s="58">
        <f>C112*D112</f>
        <v>1.2000000000000002</v>
      </c>
      <c r="F112" s="56">
        <v>1</v>
      </c>
      <c r="G112" s="58">
        <f>E112*F112</f>
        <v>1.2000000000000002</v>
      </c>
      <c r="I112" s="60"/>
      <c r="J112" s="65" t="s">
        <v>73</v>
      </c>
      <c r="K112" s="66">
        <f>2.3-$G$1*2</f>
        <v>2.1999999999999997</v>
      </c>
      <c r="L112" s="66">
        <f>2.6-$G$1</f>
        <v>2.5500000000000003</v>
      </c>
      <c r="M112" s="66">
        <f>K112*L112</f>
        <v>5.61</v>
      </c>
      <c r="N112" s="56">
        <v>1</v>
      </c>
      <c r="O112" s="66">
        <f>M112*N112</f>
        <v>5.61</v>
      </c>
      <c r="P112" s="32"/>
      <c r="Q112" s="67"/>
      <c r="R112" s="68"/>
      <c r="S112" s="69"/>
      <c r="T112" s="69"/>
      <c r="U112" s="69"/>
      <c r="V112" s="67" t="s">
        <v>57</v>
      </c>
      <c r="W112" s="69">
        <f>SUM(W108:W111)</f>
        <v>18.549999999999997</v>
      </c>
    </row>
    <row r="113" spans="1:23" outlineLevel="1" x14ac:dyDescent="0.2">
      <c r="A113" s="55"/>
      <c r="B113" s="56" t="s">
        <v>155</v>
      </c>
      <c r="C113" s="58">
        <f>0.9-$G$1*2</f>
        <v>0.8</v>
      </c>
      <c r="D113" s="58">
        <f>3.34-2</f>
        <v>1.3399999999999999</v>
      </c>
      <c r="E113" s="58">
        <f>C113*D113</f>
        <v>1.0719999999999998</v>
      </c>
      <c r="F113" s="56">
        <v>1</v>
      </c>
      <c r="G113" s="58">
        <f>E113*F113</f>
        <v>1.0719999999999998</v>
      </c>
      <c r="I113" s="75"/>
      <c r="J113" s="81" t="s">
        <v>122</v>
      </c>
      <c r="K113" s="82">
        <v>2.4</v>
      </c>
      <c r="L113" s="82">
        <v>1.8</v>
      </c>
      <c r="M113" s="83">
        <f>K113*L113</f>
        <v>4.32</v>
      </c>
      <c r="N113" s="81">
        <f>5*2</f>
        <v>10</v>
      </c>
      <c r="O113" s="83">
        <f>M113*N113</f>
        <v>43.2</v>
      </c>
      <c r="P113" s="32"/>
      <c r="Q113" s="64" t="s">
        <v>99</v>
      </c>
      <c r="R113" s="65" t="s">
        <v>101</v>
      </c>
      <c r="S113" s="66">
        <f>2.2-$G$1*2</f>
        <v>2.1</v>
      </c>
      <c r="T113" s="66">
        <f>2.6-$G$1</f>
        <v>2.5500000000000003</v>
      </c>
      <c r="U113" s="66">
        <f>S113*T113</f>
        <v>5.3550000000000004</v>
      </c>
      <c r="V113" s="65">
        <v>3</v>
      </c>
      <c r="W113" s="66">
        <f>U113*V113</f>
        <v>16.065000000000001</v>
      </c>
    </row>
    <row r="114" spans="1:23" ht="13.5" outlineLevel="1" thickBot="1" x14ac:dyDescent="0.25">
      <c r="A114" s="67"/>
      <c r="B114" s="68"/>
      <c r="C114" s="69"/>
      <c r="D114" s="69"/>
      <c r="E114" s="69"/>
      <c r="F114" s="67" t="s">
        <v>57</v>
      </c>
      <c r="G114" s="69">
        <f>SUM(G110:G113)</f>
        <v>57.232500000000002</v>
      </c>
      <c r="I114" s="67"/>
      <c r="J114" s="68"/>
      <c r="K114" s="69"/>
      <c r="L114" s="69"/>
      <c r="M114" s="69"/>
      <c r="N114" s="67" t="s">
        <v>57</v>
      </c>
      <c r="O114" s="69">
        <f>SUM(O110:O113)</f>
        <v>70.23</v>
      </c>
      <c r="P114" s="32"/>
      <c r="Q114" s="60"/>
      <c r="R114" s="56" t="s">
        <v>102</v>
      </c>
      <c r="S114" s="66">
        <f>2.2-$G$1*2</f>
        <v>2.1</v>
      </c>
      <c r="T114" s="66">
        <f>2.6-$G$1</f>
        <v>2.5500000000000003</v>
      </c>
      <c r="U114" s="66">
        <f>S114*T114</f>
        <v>5.3550000000000004</v>
      </c>
      <c r="V114" s="56">
        <v>1</v>
      </c>
      <c r="W114" s="66">
        <f>U114*V114</f>
        <v>5.3550000000000004</v>
      </c>
    </row>
    <row r="115" spans="1:23" outlineLevel="1" x14ac:dyDescent="0.2">
      <c r="A115" s="55"/>
      <c r="B115" s="55"/>
      <c r="C115" s="55"/>
      <c r="D115" s="55"/>
      <c r="E115" s="58"/>
      <c r="F115" s="55"/>
      <c r="G115" s="58"/>
      <c r="I115" s="70" t="s">
        <v>100</v>
      </c>
      <c r="J115" s="71" t="s">
        <v>101</v>
      </c>
      <c r="K115" s="66">
        <f>2.2-$G$1*2</f>
        <v>2.1</v>
      </c>
      <c r="L115" s="66">
        <f>2.6-$G$1</f>
        <v>2.5500000000000003</v>
      </c>
      <c r="M115" s="66">
        <f>K115*L115</f>
        <v>5.3550000000000004</v>
      </c>
      <c r="N115" s="71">
        <v>2</v>
      </c>
      <c r="O115" s="72">
        <f>M115*N115</f>
        <v>10.71</v>
      </c>
      <c r="P115" s="32"/>
      <c r="Q115" s="60"/>
      <c r="R115" s="65" t="s">
        <v>73</v>
      </c>
      <c r="S115" s="66">
        <f>2.3-$G$1*2</f>
        <v>2.1999999999999997</v>
      </c>
      <c r="T115" s="66">
        <f>2.6-$G$1</f>
        <v>2.5500000000000003</v>
      </c>
      <c r="U115" s="66">
        <f>S115*T115</f>
        <v>5.61</v>
      </c>
      <c r="V115" s="56">
        <v>1</v>
      </c>
      <c r="W115" s="66">
        <f>U115*V115</f>
        <v>5.61</v>
      </c>
    </row>
    <row r="116" spans="1:23" outlineLevel="1" x14ac:dyDescent="0.2">
      <c r="A116" s="55"/>
      <c r="B116" s="55"/>
      <c r="C116" s="55"/>
      <c r="D116" s="55"/>
      <c r="E116" s="58"/>
      <c r="F116" s="55"/>
      <c r="G116" s="58"/>
      <c r="I116" s="55"/>
      <c r="J116" s="56" t="s">
        <v>102</v>
      </c>
      <c r="K116" s="66">
        <f>2.2-$G$1*2</f>
        <v>2.1</v>
      </c>
      <c r="L116" s="66">
        <f>2.6-$G$1</f>
        <v>2.5500000000000003</v>
      </c>
      <c r="M116" s="66">
        <f>K116*L116</f>
        <v>5.3550000000000004</v>
      </c>
      <c r="N116" s="56">
        <v>1</v>
      </c>
      <c r="O116" s="58">
        <f>M116*N116</f>
        <v>5.3550000000000004</v>
      </c>
      <c r="P116" s="32"/>
      <c r="Q116" s="75"/>
      <c r="R116" s="81" t="s">
        <v>122</v>
      </c>
      <c r="S116" s="82">
        <v>2.4</v>
      </c>
      <c r="T116" s="82">
        <v>1.8</v>
      </c>
      <c r="U116" s="83">
        <f>S116*T116</f>
        <v>4.32</v>
      </c>
      <c r="V116" s="81">
        <f>5*2</f>
        <v>10</v>
      </c>
      <c r="W116" s="83">
        <f>U116*V116</f>
        <v>43.2</v>
      </c>
    </row>
    <row r="117" spans="1:23" ht="13.5" outlineLevel="1" thickBot="1" x14ac:dyDescent="0.25">
      <c r="A117" s="55"/>
      <c r="B117" s="55"/>
      <c r="C117" s="55"/>
      <c r="D117" s="55"/>
      <c r="E117" s="58"/>
      <c r="F117" s="55"/>
      <c r="G117" s="58"/>
      <c r="I117" s="55"/>
      <c r="J117" s="94" t="s">
        <v>122</v>
      </c>
      <c r="K117" s="95">
        <v>2.4</v>
      </c>
      <c r="L117" s="95">
        <v>1.8</v>
      </c>
      <c r="M117" s="95">
        <f>K117*L117</f>
        <v>4.32</v>
      </c>
      <c r="N117" s="94">
        <f>2*2</f>
        <v>4</v>
      </c>
      <c r="O117" s="95">
        <f>M117*N117</f>
        <v>17.28</v>
      </c>
      <c r="P117" s="32"/>
      <c r="Q117" s="67"/>
      <c r="R117" s="68"/>
      <c r="S117" s="69"/>
      <c r="T117" s="69"/>
      <c r="U117" s="69"/>
      <c r="V117" s="67" t="s">
        <v>57</v>
      </c>
      <c r="W117" s="69">
        <f>SUM(W113:W116)</f>
        <v>70.23</v>
      </c>
    </row>
    <row r="118" spans="1:23" outlineLevel="1" x14ac:dyDescent="0.2">
      <c r="A118" s="55"/>
      <c r="B118" s="55"/>
      <c r="C118" s="55"/>
      <c r="D118" s="55"/>
      <c r="E118" s="58"/>
      <c r="F118" s="55"/>
      <c r="G118" s="58"/>
      <c r="I118" s="93"/>
      <c r="J118" s="81" t="s">
        <v>123</v>
      </c>
      <c r="K118" s="82">
        <v>2.7</v>
      </c>
      <c r="L118" s="82">
        <v>1.8</v>
      </c>
      <c r="M118" s="83">
        <f>K118*L118</f>
        <v>4.8600000000000003</v>
      </c>
      <c r="N118" s="81">
        <f>1*2</f>
        <v>2</v>
      </c>
      <c r="O118" s="83">
        <f>M118*N118</f>
        <v>9.7200000000000006</v>
      </c>
      <c r="P118" s="32"/>
      <c r="Q118" s="70" t="s">
        <v>100</v>
      </c>
      <c r="R118" s="71" t="s">
        <v>101</v>
      </c>
      <c r="S118" s="66">
        <f>2.2-$G$1*2</f>
        <v>2.1</v>
      </c>
      <c r="T118" s="66">
        <f>2.6-$G$1</f>
        <v>2.5500000000000003</v>
      </c>
      <c r="U118" s="66">
        <f>S118*T118</f>
        <v>5.3550000000000004</v>
      </c>
      <c r="V118" s="71">
        <v>2</v>
      </c>
      <c r="W118" s="72">
        <f>U118*V118</f>
        <v>10.71</v>
      </c>
    </row>
    <row r="119" spans="1:23" ht="13.5" outlineLevel="1" thickBot="1" x14ac:dyDescent="0.25">
      <c r="A119" s="55"/>
      <c r="B119" s="55"/>
      <c r="C119" s="55"/>
      <c r="D119" s="55"/>
      <c r="E119" s="58"/>
      <c r="F119" s="55"/>
      <c r="G119" s="58"/>
      <c r="I119" s="67"/>
      <c r="J119" s="68"/>
      <c r="K119" s="69"/>
      <c r="L119" s="69"/>
      <c r="M119" s="69"/>
      <c r="N119" s="67" t="s">
        <v>57</v>
      </c>
      <c r="O119" s="69">
        <f>SUM(O115:O118)</f>
        <v>43.064999999999998</v>
      </c>
      <c r="P119" s="32"/>
      <c r="Q119" s="55"/>
      <c r="R119" s="56" t="s">
        <v>102</v>
      </c>
      <c r="S119" s="66">
        <f>2.2-$G$1*2</f>
        <v>2.1</v>
      </c>
      <c r="T119" s="66">
        <f>2.6-$G$1</f>
        <v>2.5500000000000003</v>
      </c>
      <c r="U119" s="66">
        <f>S119*T119</f>
        <v>5.3550000000000004</v>
      </c>
      <c r="V119" s="56">
        <v>1</v>
      </c>
      <c r="W119" s="58">
        <f>U119*V119</f>
        <v>5.3550000000000004</v>
      </c>
    </row>
    <row r="120" spans="1:23" outlineLevel="1" x14ac:dyDescent="0.2">
      <c r="A120" s="55"/>
      <c r="B120" s="55"/>
      <c r="C120" s="55"/>
      <c r="D120" s="55"/>
      <c r="E120" s="58"/>
      <c r="F120" s="55"/>
      <c r="G120" s="58"/>
      <c r="I120" s="55"/>
      <c r="J120" s="55"/>
      <c r="K120" s="55"/>
      <c r="L120" s="55"/>
      <c r="M120" s="58"/>
      <c r="N120" s="55"/>
      <c r="O120" s="58"/>
      <c r="P120" s="32"/>
      <c r="Q120" s="55"/>
      <c r="R120" s="94" t="s">
        <v>122</v>
      </c>
      <c r="S120" s="95">
        <v>2.4</v>
      </c>
      <c r="T120" s="95">
        <v>1.8</v>
      </c>
      <c r="U120" s="95">
        <f>S120*T120</f>
        <v>4.32</v>
      </c>
      <c r="V120" s="94">
        <f>2*2</f>
        <v>4</v>
      </c>
      <c r="W120" s="95">
        <f>U120*V120</f>
        <v>17.28</v>
      </c>
    </row>
    <row r="121" spans="1:23" outlineLevel="1" x14ac:dyDescent="0.2">
      <c r="A121" s="55"/>
      <c r="B121" s="55"/>
      <c r="C121" s="55"/>
      <c r="D121" s="55"/>
      <c r="E121" s="58"/>
      <c r="F121" s="55"/>
      <c r="G121" s="58"/>
      <c r="I121" s="55"/>
      <c r="J121" s="55"/>
      <c r="K121" s="55"/>
      <c r="L121" s="55"/>
      <c r="M121" s="58"/>
      <c r="N121" s="55"/>
      <c r="O121" s="58"/>
      <c r="P121" s="32"/>
      <c r="Q121" s="93"/>
      <c r="R121" s="81" t="s">
        <v>123</v>
      </c>
      <c r="S121" s="82">
        <v>2.7</v>
      </c>
      <c r="T121" s="82">
        <v>1.8</v>
      </c>
      <c r="U121" s="83">
        <f>S121*T121</f>
        <v>4.8600000000000003</v>
      </c>
      <c r="V121" s="81">
        <f>1*2</f>
        <v>2</v>
      </c>
      <c r="W121" s="83">
        <f>U121*V121</f>
        <v>9.7200000000000006</v>
      </c>
    </row>
    <row r="122" spans="1:23" ht="13.5" outlineLevel="1" thickBot="1" x14ac:dyDescent="0.25">
      <c r="A122" s="55"/>
      <c r="B122" s="55"/>
      <c r="C122" s="55"/>
      <c r="D122" s="55"/>
      <c r="E122" s="58"/>
      <c r="F122" s="55"/>
      <c r="G122" s="58"/>
      <c r="I122" s="55"/>
      <c r="J122" s="55"/>
      <c r="K122" s="55"/>
      <c r="L122" s="55"/>
      <c r="M122" s="58"/>
      <c r="N122" s="55"/>
      <c r="O122" s="58"/>
      <c r="P122" s="32"/>
      <c r="Q122" s="67"/>
      <c r="R122" s="68"/>
      <c r="S122" s="69"/>
      <c r="T122" s="69"/>
      <c r="U122" s="69"/>
      <c r="V122" s="67" t="s">
        <v>57</v>
      </c>
      <c r="W122" s="69">
        <f>SUM(W118:W121)</f>
        <v>43.064999999999998</v>
      </c>
    </row>
    <row r="123" spans="1:23" outlineLevel="1" x14ac:dyDescent="0.2">
      <c r="A123" s="32"/>
      <c r="B123" s="32"/>
      <c r="C123" s="32"/>
      <c r="D123" s="32"/>
      <c r="E123" s="61"/>
      <c r="F123" s="32"/>
      <c r="G123" s="61"/>
      <c r="I123" s="32"/>
      <c r="J123" s="32"/>
      <c r="K123" s="32"/>
      <c r="L123" s="32"/>
      <c r="M123" s="61"/>
      <c r="N123" s="32"/>
      <c r="O123" s="61"/>
      <c r="P123" s="32"/>
      <c r="Q123" s="32"/>
      <c r="R123" s="62"/>
      <c r="S123" s="61"/>
      <c r="T123" s="61"/>
      <c r="U123" s="61"/>
      <c r="V123" s="62"/>
      <c r="W123" s="61"/>
    </row>
    <row r="124" spans="1:23" outlineLevel="1" x14ac:dyDescent="0.2">
      <c r="A124" s="32"/>
      <c r="B124" s="32"/>
      <c r="C124" s="32"/>
      <c r="D124" s="32"/>
      <c r="E124" s="61"/>
      <c r="F124" s="32"/>
      <c r="G124" s="61"/>
      <c r="I124" s="32"/>
      <c r="J124" s="32"/>
      <c r="K124" s="32"/>
      <c r="L124" s="32"/>
      <c r="M124" s="61"/>
      <c r="N124" s="32"/>
      <c r="O124" s="61"/>
      <c r="P124" s="32"/>
      <c r="Q124" s="64"/>
      <c r="R124" s="62"/>
      <c r="S124" s="61"/>
      <c r="T124" s="61"/>
      <c r="U124" s="61"/>
      <c r="V124" s="62"/>
      <c r="W124" s="61"/>
    </row>
    <row r="125" spans="1:23" outlineLevel="1" x14ac:dyDescent="0.2">
      <c r="A125" s="32"/>
      <c r="B125" s="32"/>
      <c r="C125" s="32"/>
      <c r="D125" s="32"/>
      <c r="E125" s="61"/>
      <c r="F125" s="32"/>
      <c r="G125" s="61"/>
      <c r="I125" s="32"/>
      <c r="J125" s="32"/>
      <c r="K125" s="32"/>
      <c r="L125" s="32"/>
      <c r="M125" s="61"/>
      <c r="N125" s="32"/>
      <c r="O125" s="61"/>
      <c r="P125" s="32"/>
      <c r="Q125" s="32"/>
      <c r="R125" s="62"/>
      <c r="S125" s="61"/>
      <c r="T125" s="61"/>
      <c r="U125" s="61"/>
      <c r="V125" s="62"/>
      <c r="W125" s="61"/>
    </row>
    <row r="126" spans="1:23" outlineLevel="1" x14ac:dyDescent="0.2">
      <c r="A126" s="32"/>
      <c r="B126" s="32"/>
      <c r="C126" s="32"/>
      <c r="D126" s="32"/>
      <c r="E126" s="61"/>
      <c r="F126" s="32"/>
      <c r="G126" s="61"/>
      <c r="I126" s="32"/>
      <c r="J126" s="32"/>
      <c r="K126" s="32"/>
      <c r="L126" s="32"/>
      <c r="M126" s="61"/>
      <c r="N126" s="32"/>
      <c r="O126" s="61"/>
      <c r="P126" s="32"/>
      <c r="Q126" s="32"/>
      <c r="R126" s="62"/>
      <c r="S126" s="61"/>
      <c r="T126" s="61"/>
      <c r="U126" s="61"/>
      <c r="V126" s="62"/>
      <c r="W126" s="61"/>
    </row>
    <row r="127" spans="1:23" outlineLevel="1" x14ac:dyDescent="0.2"/>
    <row r="128" spans="1:23" ht="15.75" outlineLevel="1" x14ac:dyDescent="0.2">
      <c r="A128" s="63" t="s">
        <v>103</v>
      </c>
      <c r="I128" s="63" t="s">
        <v>107</v>
      </c>
      <c r="Q128" s="63" t="s">
        <v>108</v>
      </c>
    </row>
    <row r="129" spans="1:23" outlineLevel="1" x14ac:dyDescent="0.2"/>
    <row r="130" spans="1:23" ht="25.5" outlineLevel="1" x14ac:dyDescent="0.2">
      <c r="A130" s="56" t="s">
        <v>19</v>
      </c>
      <c r="B130" s="57" t="s">
        <v>40</v>
      </c>
      <c r="C130" s="57" t="s">
        <v>20</v>
      </c>
      <c r="D130" s="57" t="s">
        <v>21</v>
      </c>
      <c r="E130" s="57" t="s">
        <v>24</v>
      </c>
      <c r="F130" s="57" t="s">
        <v>25</v>
      </c>
      <c r="G130" s="57" t="s">
        <v>23</v>
      </c>
      <c r="H130" s="32"/>
      <c r="I130" s="56" t="s">
        <v>19</v>
      </c>
      <c r="J130" s="57" t="s">
        <v>40</v>
      </c>
      <c r="K130" s="57" t="s">
        <v>20</v>
      </c>
      <c r="L130" s="57" t="s">
        <v>21</v>
      </c>
      <c r="M130" s="57" t="s">
        <v>24</v>
      </c>
      <c r="N130" s="57" t="s">
        <v>25</v>
      </c>
      <c r="O130" s="57" t="s">
        <v>23</v>
      </c>
      <c r="P130" s="32"/>
      <c r="Q130" s="56" t="s">
        <v>19</v>
      </c>
      <c r="R130" s="57" t="s">
        <v>40</v>
      </c>
      <c r="S130" s="57" t="s">
        <v>20</v>
      </c>
      <c r="T130" s="57" t="s">
        <v>21</v>
      </c>
      <c r="U130" s="57" t="s">
        <v>24</v>
      </c>
      <c r="V130" s="57" t="s">
        <v>25</v>
      </c>
      <c r="W130" s="57" t="s">
        <v>23</v>
      </c>
    </row>
    <row r="131" spans="1:23" outlineLevel="1" x14ac:dyDescent="0.2">
      <c r="A131" s="60" t="s">
        <v>95</v>
      </c>
      <c r="B131" s="56" t="s">
        <v>54</v>
      </c>
      <c r="C131" s="58">
        <f>2.4-$G$1*2</f>
        <v>2.2999999999999998</v>
      </c>
      <c r="D131" s="58">
        <f>1.8-$G$1</f>
        <v>1.75</v>
      </c>
      <c r="E131" s="58">
        <f>C131*D131</f>
        <v>4.0249999999999995</v>
      </c>
      <c r="F131" s="56">
        <v>3</v>
      </c>
      <c r="G131" s="58">
        <f>E131*F131</f>
        <v>12.074999999999999</v>
      </c>
      <c r="H131" s="32"/>
      <c r="I131" s="60" t="s">
        <v>95</v>
      </c>
      <c r="J131" s="56" t="s">
        <v>54</v>
      </c>
      <c r="K131" s="58">
        <f>2.4-$G$1*2</f>
        <v>2.2999999999999998</v>
      </c>
      <c r="L131" s="58">
        <f>1.8-$G$1</f>
        <v>1.75</v>
      </c>
      <c r="M131" s="58">
        <f>K131*L131</f>
        <v>4.0249999999999995</v>
      </c>
      <c r="N131" s="56">
        <v>3</v>
      </c>
      <c r="O131" s="58">
        <f>M131*N131</f>
        <v>12.074999999999999</v>
      </c>
      <c r="P131" s="32"/>
      <c r="Q131" s="60" t="s">
        <v>95</v>
      </c>
      <c r="R131" s="56" t="s">
        <v>54</v>
      </c>
      <c r="S131" s="58">
        <f>2.4-$G$1*2</f>
        <v>2.2999999999999998</v>
      </c>
      <c r="T131" s="58">
        <f>1.8-$G$1</f>
        <v>1.75</v>
      </c>
      <c r="U131" s="58">
        <f>S131*T131</f>
        <v>4.0249999999999995</v>
      </c>
      <c r="V131" s="56">
        <v>2</v>
      </c>
      <c r="W131" s="58">
        <f>U131*V131</f>
        <v>8.0499999999999989</v>
      </c>
    </row>
    <row r="132" spans="1:23" outlineLevel="1" x14ac:dyDescent="0.2">
      <c r="A132" s="55"/>
      <c r="B132" s="56" t="s">
        <v>58</v>
      </c>
      <c r="C132" s="58">
        <f>1-$G$1*2</f>
        <v>0.9</v>
      </c>
      <c r="D132" s="58">
        <f>1.8-$G$1</f>
        <v>1.75</v>
      </c>
      <c r="E132" s="58">
        <f>C132*D132</f>
        <v>1.575</v>
      </c>
      <c r="F132" s="56">
        <v>2</v>
      </c>
      <c r="G132" s="58">
        <f>E132*F132</f>
        <v>3.15</v>
      </c>
      <c r="H132" s="32"/>
      <c r="I132" s="55"/>
      <c r="J132" s="56" t="s">
        <v>58</v>
      </c>
      <c r="K132" s="58">
        <f>1-$G$1*2</f>
        <v>0.9</v>
      </c>
      <c r="L132" s="58">
        <f>1.8-$G$1</f>
        <v>1.75</v>
      </c>
      <c r="M132" s="58">
        <f>K132*L132</f>
        <v>1.575</v>
      </c>
      <c r="N132" s="56">
        <v>2</v>
      </c>
      <c r="O132" s="58">
        <f>M132*N132</f>
        <v>3.15</v>
      </c>
      <c r="P132" s="32"/>
      <c r="Q132" s="55"/>
      <c r="R132" s="56" t="s">
        <v>58</v>
      </c>
      <c r="S132" s="58">
        <f>1-$G$1*2</f>
        <v>0.9</v>
      </c>
      <c r="T132" s="58">
        <f>1.8-$G$1</f>
        <v>1.75</v>
      </c>
      <c r="U132" s="58">
        <f>S132*T132</f>
        <v>1.575</v>
      </c>
      <c r="V132" s="56">
        <v>3</v>
      </c>
      <c r="W132" s="58">
        <f>U132*V132</f>
        <v>4.7249999999999996</v>
      </c>
    </row>
    <row r="133" spans="1:23" outlineLevel="1" x14ac:dyDescent="0.2">
      <c r="A133" s="55"/>
      <c r="B133" s="56" t="s">
        <v>59</v>
      </c>
      <c r="C133" s="58">
        <f>1-$G$1*2</f>
        <v>0.9</v>
      </c>
      <c r="D133" s="58">
        <f>1.8-$G$1</f>
        <v>1.75</v>
      </c>
      <c r="E133" s="58">
        <f>C133*D133</f>
        <v>1.575</v>
      </c>
      <c r="F133" s="56">
        <v>2</v>
      </c>
      <c r="G133" s="58">
        <f>E133*F133</f>
        <v>3.15</v>
      </c>
      <c r="H133" s="32"/>
      <c r="I133" s="55"/>
      <c r="J133" s="56" t="s">
        <v>59</v>
      </c>
      <c r="K133" s="58">
        <f>1-$G$1*2</f>
        <v>0.9</v>
      </c>
      <c r="L133" s="58">
        <f>1.8-$G$1</f>
        <v>1.75</v>
      </c>
      <c r="M133" s="58">
        <f>K133*L133</f>
        <v>1.575</v>
      </c>
      <c r="N133" s="56">
        <v>2</v>
      </c>
      <c r="O133" s="58">
        <f>M133*N133</f>
        <v>3.15</v>
      </c>
      <c r="P133" s="32"/>
      <c r="Q133" s="55"/>
      <c r="R133" s="56" t="s">
        <v>59</v>
      </c>
      <c r="S133" s="58">
        <f>1-$G$1*2</f>
        <v>0.9</v>
      </c>
      <c r="T133" s="58">
        <f>1.8-$G$1</f>
        <v>1.75</v>
      </c>
      <c r="U133" s="58">
        <f>S133*T133</f>
        <v>1.575</v>
      </c>
      <c r="V133" s="56">
        <v>3</v>
      </c>
      <c r="W133" s="58">
        <f>U133*V133</f>
        <v>4.7249999999999996</v>
      </c>
    </row>
    <row r="134" spans="1:23" ht="13.5" outlineLevel="1" thickBot="1" x14ac:dyDescent="0.25">
      <c r="A134" s="67"/>
      <c r="B134" s="68"/>
      <c r="C134" s="69"/>
      <c r="D134" s="69"/>
      <c r="E134" s="69"/>
      <c r="F134" s="67" t="s">
        <v>57</v>
      </c>
      <c r="G134" s="69">
        <f>SUM(G131:G133)</f>
        <v>18.375</v>
      </c>
      <c r="H134" s="32"/>
      <c r="I134" s="67"/>
      <c r="J134" s="68"/>
      <c r="K134" s="69"/>
      <c r="L134" s="69"/>
      <c r="M134" s="69"/>
      <c r="N134" s="67" t="s">
        <v>57</v>
      </c>
      <c r="O134" s="69">
        <f>SUM(O131:O133)</f>
        <v>18.375</v>
      </c>
      <c r="P134" s="32"/>
      <c r="Q134" s="67"/>
      <c r="R134" s="68"/>
      <c r="S134" s="69"/>
      <c r="T134" s="69"/>
      <c r="U134" s="69"/>
      <c r="V134" s="67" t="s">
        <v>57</v>
      </c>
      <c r="W134" s="69">
        <f>SUM(W131:W133)</f>
        <v>17.5</v>
      </c>
    </row>
    <row r="135" spans="1:23" outlineLevel="1" x14ac:dyDescent="0.2">
      <c r="A135" s="70" t="s">
        <v>96</v>
      </c>
      <c r="B135" s="71" t="s">
        <v>60</v>
      </c>
      <c r="C135" s="72">
        <f>2.7-$G$1*2</f>
        <v>2.6</v>
      </c>
      <c r="D135" s="72">
        <f>1.8-$G$1</f>
        <v>1.75</v>
      </c>
      <c r="E135" s="72">
        <f>C135*D135</f>
        <v>4.55</v>
      </c>
      <c r="F135" s="71">
        <v>1</v>
      </c>
      <c r="G135" s="72">
        <f>E135*F135</f>
        <v>4.55</v>
      </c>
      <c r="H135" s="32"/>
      <c r="I135" s="70" t="s">
        <v>96</v>
      </c>
      <c r="J135" s="71" t="s">
        <v>60</v>
      </c>
      <c r="K135" s="72">
        <f>2.7-$G$1*2</f>
        <v>2.6</v>
      </c>
      <c r="L135" s="72">
        <f>1.8-$G$1</f>
        <v>1.75</v>
      </c>
      <c r="M135" s="72">
        <f>K135*L135</f>
        <v>4.55</v>
      </c>
      <c r="N135" s="71">
        <v>1</v>
      </c>
      <c r="O135" s="72">
        <f>M135*N135</f>
        <v>4.55</v>
      </c>
      <c r="P135" s="32"/>
      <c r="Q135" s="70" t="s">
        <v>96</v>
      </c>
      <c r="R135" s="71" t="s">
        <v>60</v>
      </c>
      <c r="S135" s="72">
        <f>2.7-$G$1*2</f>
        <v>2.6</v>
      </c>
      <c r="T135" s="72">
        <f>1.8-$G$1</f>
        <v>1.75</v>
      </c>
      <c r="U135" s="72">
        <f>S135*T135</f>
        <v>4.55</v>
      </c>
      <c r="V135" s="71">
        <v>1</v>
      </c>
      <c r="W135" s="72">
        <f>U135*V135</f>
        <v>4.55</v>
      </c>
    </row>
    <row r="136" spans="1:23" outlineLevel="1" x14ac:dyDescent="0.2">
      <c r="A136" s="55"/>
      <c r="B136" s="56" t="s">
        <v>87</v>
      </c>
      <c r="C136" s="58">
        <f>1.15-$G$1*2</f>
        <v>1.0499999999999998</v>
      </c>
      <c r="D136" s="58">
        <f>1.8-$G$1</f>
        <v>1.75</v>
      </c>
      <c r="E136" s="58">
        <f>C136*D136</f>
        <v>1.8374999999999997</v>
      </c>
      <c r="F136" s="56">
        <v>1</v>
      </c>
      <c r="G136" s="58">
        <f>E136*F136</f>
        <v>1.8374999999999997</v>
      </c>
      <c r="H136" s="32"/>
      <c r="I136" s="55"/>
      <c r="J136" s="56" t="s">
        <v>87</v>
      </c>
      <c r="K136" s="58">
        <f>1.15-$G$1*2</f>
        <v>1.0499999999999998</v>
      </c>
      <c r="L136" s="58">
        <f>1.8-$G$1</f>
        <v>1.75</v>
      </c>
      <c r="M136" s="58">
        <f>K136*L136</f>
        <v>1.8374999999999997</v>
      </c>
      <c r="N136" s="56">
        <v>1</v>
      </c>
      <c r="O136" s="58">
        <f>M136*N136</f>
        <v>1.8374999999999997</v>
      </c>
      <c r="P136" s="32"/>
      <c r="Q136" s="55"/>
      <c r="R136" s="56" t="s">
        <v>87</v>
      </c>
      <c r="S136" s="58">
        <f>1.15-$G$1*2</f>
        <v>1.0499999999999998</v>
      </c>
      <c r="T136" s="58">
        <f>1.8-$G$1</f>
        <v>1.75</v>
      </c>
      <c r="U136" s="58">
        <f>S136*T136</f>
        <v>1.8374999999999997</v>
      </c>
      <c r="V136" s="56">
        <v>1</v>
      </c>
      <c r="W136" s="58">
        <f>U136*V136</f>
        <v>1.8374999999999997</v>
      </c>
    </row>
    <row r="137" spans="1:23" outlineLevel="1" x14ac:dyDescent="0.2">
      <c r="A137" s="55"/>
      <c r="B137" s="56" t="s">
        <v>75</v>
      </c>
      <c r="C137" s="58">
        <f>1.15-$G$1*2</f>
        <v>1.0499999999999998</v>
      </c>
      <c r="D137" s="58">
        <f>1.8-$G$1</f>
        <v>1.75</v>
      </c>
      <c r="E137" s="58">
        <f>C137*D137</f>
        <v>1.8374999999999997</v>
      </c>
      <c r="F137" s="56">
        <v>1</v>
      </c>
      <c r="G137" s="58">
        <f>E137*F137</f>
        <v>1.8374999999999997</v>
      </c>
      <c r="H137" s="32"/>
      <c r="I137" s="55"/>
      <c r="J137" s="56" t="s">
        <v>75</v>
      </c>
      <c r="K137" s="58">
        <f>1.15-$G$1*2</f>
        <v>1.0499999999999998</v>
      </c>
      <c r="L137" s="58">
        <f>1.8-$G$1</f>
        <v>1.75</v>
      </c>
      <c r="M137" s="58">
        <f>K137*L137</f>
        <v>1.8374999999999997</v>
      </c>
      <c r="N137" s="56">
        <v>1</v>
      </c>
      <c r="O137" s="58">
        <f>M137*N137</f>
        <v>1.8374999999999997</v>
      </c>
      <c r="P137" s="32"/>
      <c r="Q137" s="55"/>
      <c r="R137" s="56" t="s">
        <v>75</v>
      </c>
      <c r="S137" s="58">
        <f>1.15-$G$1*2</f>
        <v>1.0499999999999998</v>
      </c>
      <c r="T137" s="58">
        <f>1.8-$G$1</f>
        <v>1.75</v>
      </c>
      <c r="U137" s="58">
        <f>S137*T137</f>
        <v>1.8374999999999997</v>
      </c>
      <c r="V137" s="56">
        <v>1</v>
      </c>
      <c r="W137" s="58">
        <f>U137*V137</f>
        <v>1.8374999999999997</v>
      </c>
    </row>
    <row r="138" spans="1:23" ht="13.5" outlineLevel="1" thickBot="1" x14ac:dyDescent="0.25">
      <c r="A138" s="67"/>
      <c r="B138" s="68"/>
      <c r="C138" s="69"/>
      <c r="D138" s="69"/>
      <c r="E138" s="69"/>
      <c r="F138" s="67" t="s">
        <v>57</v>
      </c>
      <c r="G138" s="69">
        <f>SUM(G135:G137)</f>
        <v>8.2249999999999996</v>
      </c>
      <c r="H138" s="32"/>
      <c r="I138" s="67"/>
      <c r="J138" s="68"/>
      <c r="K138" s="69"/>
      <c r="L138" s="69"/>
      <c r="M138" s="69"/>
      <c r="N138" s="67" t="s">
        <v>57</v>
      </c>
      <c r="O138" s="69">
        <f>SUM(O135:O137)</f>
        <v>8.2249999999999996</v>
      </c>
      <c r="P138" s="32"/>
      <c r="Q138" s="67"/>
      <c r="R138" s="68"/>
      <c r="S138" s="69"/>
      <c r="T138" s="69"/>
      <c r="U138" s="69"/>
      <c r="V138" s="67" t="s">
        <v>57</v>
      </c>
      <c r="W138" s="69">
        <f>SUM(W135:W137)</f>
        <v>8.2249999999999996</v>
      </c>
    </row>
    <row r="139" spans="1:23" outlineLevel="1" x14ac:dyDescent="0.2">
      <c r="A139" s="70" t="s">
        <v>97</v>
      </c>
      <c r="B139" s="71" t="s">
        <v>54</v>
      </c>
      <c r="C139" s="58">
        <f>2.4-$G$1*2</f>
        <v>2.2999999999999998</v>
      </c>
      <c r="D139" s="58">
        <f>1.8-$G$1</f>
        <v>1.75</v>
      </c>
      <c r="E139" s="58">
        <f>C139*D139</f>
        <v>4.0249999999999995</v>
      </c>
      <c r="F139" s="71">
        <v>2</v>
      </c>
      <c r="G139" s="72">
        <f>E139*F139</f>
        <v>8.0499999999999989</v>
      </c>
      <c r="H139" s="32"/>
      <c r="I139" s="70" t="s">
        <v>97</v>
      </c>
      <c r="J139" s="71" t="s">
        <v>54</v>
      </c>
      <c r="K139" s="58">
        <f>2.4-$G$1*2</f>
        <v>2.2999999999999998</v>
      </c>
      <c r="L139" s="58">
        <f>1.8-$G$1</f>
        <v>1.75</v>
      </c>
      <c r="M139" s="58">
        <f>K139*L139</f>
        <v>4.0249999999999995</v>
      </c>
      <c r="N139" s="71">
        <v>2</v>
      </c>
      <c r="O139" s="72">
        <f>M139*N139</f>
        <v>8.0499999999999989</v>
      </c>
      <c r="P139" s="32"/>
      <c r="Q139" s="70" t="s">
        <v>97</v>
      </c>
      <c r="R139" s="71" t="s">
        <v>54</v>
      </c>
      <c r="S139" s="58">
        <f>2.4-$G$1*2</f>
        <v>2.2999999999999998</v>
      </c>
      <c r="T139" s="58">
        <f>1.8-$G$1</f>
        <v>1.75</v>
      </c>
      <c r="U139" s="58">
        <f>S139*T139</f>
        <v>4.0249999999999995</v>
      </c>
      <c r="V139" s="71">
        <v>3</v>
      </c>
      <c r="W139" s="72">
        <f>U139*V139</f>
        <v>12.074999999999999</v>
      </c>
    </row>
    <row r="140" spans="1:23" outlineLevel="1" x14ac:dyDescent="0.2">
      <c r="A140" s="55"/>
      <c r="B140" s="56" t="s">
        <v>98</v>
      </c>
      <c r="C140" s="58">
        <f>1.35-$G$1*2</f>
        <v>1.25</v>
      </c>
      <c r="D140" s="58">
        <f>1.8-$G$1</f>
        <v>1.75</v>
      </c>
      <c r="E140" s="58">
        <f>C140*D140</f>
        <v>2.1875</v>
      </c>
      <c r="F140" s="56">
        <v>1</v>
      </c>
      <c r="G140" s="58">
        <f>E140*F140</f>
        <v>2.1875</v>
      </c>
      <c r="H140" s="32"/>
      <c r="I140" s="55"/>
      <c r="J140" s="56" t="s">
        <v>98</v>
      </c>
      <c r="K140" s="58">
        <f>1.35-$G$1*2</f>
        <v>1.25</v>
      </c>
      <c r="L140" s="58">
        <f>1.8-$G$1</f>
        <v>1.75</v>
      </c>
      <c r="M140" s="58">
        <f>K140*L140</f>
        <v>2.1875</v>
      </c>
      <c r="N140" s="56">
        <v>1</v>
      </c>
      <c r="O140" s="58">
        <f>M140*N140</f>
        <v>2.1875</v>
      </c>
      <c r="P140" s="32"/>
      <c r="Q140" s="55"/>
      <c r="R140" s="56" t="s">
        <v>98</v>
      </c>
      <c r="S140" s="58">
        <f>1.35-$G$1*2</f>
        <v>1.25</v>
      </c>
      <c r="T140" s="58">
        <f>1.8-$G$1</f>
        <v>1.75</v>
      </c>
      <c r="U140" s="58">
        <f>S140*T140</f>
        <v>2.1875</v>
      </c>
      <c r="V140" s="56">
        <v>1</v>
      </c>
      <c r="W140" s="58">
        <f>U140*V140</f>
        <v>2.1875</v>
      </c>
    </row>
    <row r="141" spans="1:23" outlineLevel="1" x14ac:dyDescent="0.2">
      <c r="A141" s="55"/>
      <c r="B141" s="56" t="s">
        <v>58</v>
      </c>
      <c r="C141" s="58">
        <f>1-$G$1*2</f>
        <v>0.9</v>
      </c>
      <c r="D141" s="58">
        <f>1.8-$G$1</f>
        <v>1.75</v>
      </c>
      <c r="E141" s="58">
        <f>C141*D141</f>
        <v>1.575</v>
      </c>
      <c r="F141" s="56">
        <v>3</v>
      </c>
      <c r="G141" s="58">
        <f>E141*F141</f>
        <v>4.7249999999999996</v>
      </c>
      <c r="H141" s="32"/>
      <c r="I141" s="55"/>
      <c r="J141" s="56" t="s">
        <v>58</v>
      </c>
      <c r="K141" s="58">
        <f>1-$G$1*2</f>
        <v>0.9</v>
      </c>
      <c r="L141" s="58">
        <f>1.8-$G$1</f>
        <v>1.75</v>
      </c>
      <c r="M141" s="58">
        <f>K141*L141</f>
        <v>1.575</v>
      </c>
      <c r="N141" s="56">
        <v>3</v>
      </c>
      <c r="O141" s="58">
        <f>M141*N141</f>
        <v>4.7249999999999996</v>
      </c>
      <c r="P141" s="32"/>
      <c r="Q141" s="55"/>
      <c r="R141" s="56" t="s">
        <v>58</v>
      </c>
      <c r="S141" s="58">
        <f>1-$G$1*2</f>
        <v>0.9</v>
      </c>
      <c r="T141" s="58">
        <f>1.8-$G$1</f>
        <v>1.75</v>
      </c>
      <c r="U141" s="58">
        <f>S141*T141</f>
        <v>1.575</v>
      </c>
      <c r="V141" s="56">
        <v>2</v>
      </c>
      <c r="W141" s="58">
        <f>U141*V141</f>
        <v>3.15</v>
      </c>
    </row>
    <row r="142" spans="1:23" outlineLevel="1" x14ac:dyDescent="0.2">
      <c r="A142" s="55"/>
      <c r="B142" s="56" t="s">
        <v>59</v>
      </c>
      <c r="C142" s="58">
        <f>1-$G$1*2</f>
        <v>0.9</v>
      </c>
      <c r="D142" s="58">
        <f>1.8-$G$1</f>
        <v>1.75</v>
      </c>
      <c r="E142" s="58">
        <f>C142*D142</f>
        <v>1.575</v>
      </c>
      <c r="F142" s="56">
        <v>3</v>
      </c>
      <c r="G142" s="58">
        <f>E142*F142</f>
        <v>4.7249999999999996</v>
      </c>
      <c r="H142" s="32"/>
      <c r="I142" s="55"/>
      <c r="J142" s="56" t="s">
        <v>59</v>
      </c>
      <c r="K142" s="58">
        <f>1-$G$1*2</f>
        <v>0.9</v>
      </c>
      <c r="L142" s="58">
        <f>1.8-$G$1</f>
        <v>1.75</v>
      </c>
      <c r="M142" s="58">
        <f>K142*L142</f>
        <v>1.575</v>
      </c>
      <c r="N142" s="56">
        <v>3</v>
      </c>
      <c r="O142" s="58">
        <f>M142*N142</f>
        <v>4.7249999999999996</v>
      </c>
      <c r="P142" s="32"/>
      <c r="Q142" s="55"/>
      <c r="R142" s="56" t="s">
        <v>59</v>
      </c>
      <c r="S142" s="58">
        <f>1-$G$1*2</f>
        <v>0.9</v>
      </c>
      <c r="T142" s="58">
        <f>1.8-$G$1</f>
        <v>1.75</v>
      </c>
      <c r="U142" s="58">
        <f>S142*T142</f>
        <v>1.575</v>
      </c>
      <c r="V142" s="56">
        <v>2</v>
      </c>
      <c r="W142" s="58">
        <f>U142*V142</f>
        <v>3.15</v>
      </c>
    </row>
    <row r="143" spans="1:23" ht="13.5" outlineLevel="1" thickBot="1" x14ac:dyDescent="0.25">
      <c r="A143" s="67"/>
      <c r="B143" s="68"/>
      <c r="C143" s="69"/>
      <c r="D143" s="69"/>
      <c r="E143" s="69"/>
      <c r="F143" s="67" t="s">
        <v>57</v>
      </c>
      <c r="G143" s="69">
        <f>SUM(G139:G142)</f>
        <v>19.6875</v>
      </c>
      <c r="H143" s="32"/>
      <c r="I143" s="67"/>
      <c r="J143" s="68"/>
      <c r="K143" s="69"/>
      <c r="L143" s="69"/>
      <c r="M143" s="69"/>
      <c r="N143" s="67" t="s">
        <v>57</v>
      </c>
      <c r="O143" s="69">
        <f>SUM(O139:O142)</f>
        <v>19.6875</v>
      </c>
      <c r="P143" s="32"/>
      <c r="Q143" s="67"/>
      <c r="R143" s="68"/>
      <c r="S143" s="69"/>
      <c r="T143" s="69"/>
      <c r="U143" s="69"/>
      <c r="V143" s="67" t="s">
        <v>57</v>
      </c>
      <c r="W143" s="69">
        <f>SUM(W139:W142)</f>
        <v>20.562499999999996</v>
      </c>
    </row>
    <row r="144" spans="1:23" outlineLevel="1" x14ac:dyDescent="0.2">
      <c r="A144" s="64" t="s">
        <v>99</v>
      </c>
      <c r="B144" s="65" t="s">
        <v>101</v>
      </c>
      <c r="C144" s="66">
        <f>2.2-$G$1*2</f>
        <v>2.1</v>
      </c>
      <c r="D144" s="66">
        <f>2.6-$G$1</f>
        <v>2.5500000000000003</v>
      </c>
      <c r="E144" s="66">
        <f>C144*D144</f>
        <v>5.3550000000000004</v>
      </c>
      <c r="F144" s="65">
        <v>3</v>
      </c>
      <c r="G144" s="66">
        <f>E144*F144</f>
        <v>16.065000000000001</v>
      </c>
      <c r="H144" s="32"/>
      <c r="I144" s="64" t="s">
        <v>99</v>
      </c>
      <c r="J144" s="65" t="s">
        <v>102</v>
      </c>
      <c r="K144" s="66">
        <f>2.2-$G$1*2</f>
        <v>2.1</v>
      </c>
      <c r="L144" s="66">
        <f>2.6-$G$1</f>
        <v>2.5500000000000003</v>
      </c>
      <c r="M144" s="66">
        <f t="shared" ref="M144:M149" si="6">K144*L144</f>
        <v>5.3550000000000004</v>
      </c>
      <c r="N144" s="65">
        <v>1</v>
      </c>
      <c r="O144" s="66">
        <f t="shared" ref="O144:O149" si="7">M144*N144</f>
        <v>5.3550000000000004</v>
      </c>
      <c r="P144" s="32"/>
      <c r="Q144" s="64" t="s">
        <v>99</v>
      </c>
      <c r="R144" s="65" t="s">
        <v>102</v>
      </c>
      <c r="S144" s="66">
        <f>2.2-$G$1*2</f>
        <v>2.1</v>
      </c>
      <c r="T144" s="66">
        <f>2.6-$G$1</f>
        <v>2.5500000000000003</v>
      </c>
      <c r="U144" s="66">
        <f t="shared" ref="U144:U149" si="8">S144*T144</f>
        <v>5.3550000000000004</v>
      </c>
      <c r="V144" s="65">
        <v>1</v>
      </c>
      <c r="W144" s="66">
        <f t="shared" ref="W144:W149" si="9">U144*V144</f>
        <v>5.3550000000000004</v>
      </c>
    </row>
    <row r="145" spans="1:23" outlineLevel="1" x14ac:dyDescent="0.2">
      <c r="A145" s="60"/>
      <c r="B145" s="56" t="s">
        <v>102</v>
      </c>
      <c r="C145" s="66">
        <f>2.2-$G$1*2</f>
        <v>2.1</v>
      </c>
      <c r="D145" s="66">
        <f>2.6-$G$1</f>
        <v>2.5500000000000003</v>
      </c>
      <c r="E145" s="66">
        <f>C145*D145</f>
        <v>5.3550000000000004</v>
      </c>
      <c r="F145" s="56">
        <v>1</v>
      </c>
      <c r="G145" s="66">
        <f>E145*F145</f>
        <v>5.3550000000000004</v>
      </c>
      <c r="H145" s="32"/>
      <c r="I145" s="60"/>
      <c r="J145" s="56" t="s">
        <v>77</v>
      </c>
      <c r="K145" s="66">
        <f>1.8-$G$1*2</f>
        <v>1.7</v>
      </c>
      <c r="L145" s="66">
        <f>2.6-$G$1</f>
        <v>2.5500000000000003</v>
      </c>
      <c r="M145" s="66">
        <f t="shared" si="6"/>
        <v>4.335</v>
      </c>
      <c r="N145" s="56">
        <v>1</v>
      </c>
      <c r="O145" s="66">
        <f t="shared" si="7"/>
        <v>4.335</v>
      </c>
      <c r="P145" s="32"/>
      <c r="Q145" s="60"/>
      <c r="R145" s="56" t="s">
        <v>77</v>
      </c>
      <c r="S145" s="66">
        <f>1.8-$G$1*2</f>
        <v>1.7</v>
      </c>
      <c r="T145" s="66">
        <f>2.6-$G$1</f>
        <v>2.5500000000000003</v>
      </c>
      <c r="U145" s="66">
        <f t="shared" si="8"/>
        <v>4.335</v>
      </c>
      <c r="V145" s="56">
        <v>1</v>
      </c>
      <c r="W145" s="66">
        <f t="shared" si="9"/>
        <v>4.335</v>
      </c>
    </row>
    <row r="146" spans="1:23" outlineLevel="1" x14ac:dyDescent="0.2">
      <c r="A146" s="60"/>
      <c r="B146" s="65" t="s">
        <v>73</v>
      </c>
      <c r="C146" s="66">
        <f>2.3-$G$1*2</f>
        <v>2.1999999999999997</v>
      </c>
      <c r="D146" s="66">
        <f>2.6-$G$1</f>
        <v>2.5500000000000003</v>
      </c>
      <c r="E146" s="66">
        <f>C146*D146</f>
        <v>5.61</v>
      </c>
      <c r="F146" s="56">
        <v>1</v>
      </c>
      <c r="G146" s="66">
        <f>E146*F146</f>
        <v>5.61</v>
      </c>
      <c r="H146" s="32"/>
      <c r="I146" s="60"/>
      <c r="J146" s="65" t="s">
        <v>78</v>
      </c>
      <c r="K146" s="66">
        <f>1.6-$G$1*2</f>
        <v>1.5</v>
      </c>
      <c r="L146" s="66">
        <f>2.6-$G$1</f>
        <v>2.5500000000000003</v>
      </c>
      <c r="M146" s="66">
        <f t="shared" si="6"/>
        <v>3.8250000000000002</v>
      </c>
      <c r="N146" s="56">
        <v>1</v>
      </c>
      <c r="O146" s="66">
        <f t="shared" si="7"/>
        <v>3.8250000000000002</v>
      </c>
      <c r="P146" s="32"/>
      <c r="Q146" s="60"/>
      <c r="R146" s="65" t="s">
        <v>78</v>
      </c>
      <c r="S146" s="66">
        <f>1.6-$G$1*2</f>
        <v>1.5</v>
      </c>
      <c r="T146" s="66">
        <f>2.6-$G$1</f>
        <v>2.5500000000000003</v>
      </c>
      <c r="U146" s="66">
        <f t="shared" si="8"/>
        <v>3.8250000000000002</v>
      </c>
      <c r="V146" s="56">
        <v>1</v>
      </c>
      <c r="W146" s="66">
        <f t="shared" si="9"/>
        <v>3.8250000000000002</v>
      </c>
    </row>
    <row r="147" spans="1:23" outlineLevel="1" x14ac:dyDescent="0.2">
      <c r="A147" s="75"/>
      <c r="B147" s="81" t="s">
        <v>122</v>
      </c>
      <c r="C147" s="82">
        <v>2.4</v>
      </c>
      <c r="D147" s="82">
        <v>1.8</v>
      </c>
      <c r="E147" s="83">
        <f>C147*D147</f>
        <v>4.32</v>
      </c>
      <c r="F147" s="81">
        <f>5*2</f>
        <v>10</v>
      </c>
      <c r="G147" s="83">
        <f>E147*F147</f>
        <v>43.2</v>
      </c>
      <c r="H147" s="32"/>
      <c r="I147" s="60"/>
      <c r="J147" s="65" t="s">
        <v>79</v>
      </c>
      <c r="K147" s="66">
        <f>1.55-$G$1*2</f>
        <v>1.45</v>
      </c>
      <c r="L147" s="66">
        <f>2.6-$G$1</f>
        <v>2.5500000000000003</v>
      </c>
      <c r="M147" s="66">
        <f t="shared" si="6"/>
        <v>3.6975000000000002</v>
      </c>
      <c r="N147" s="56">
        <v>1</v>
      </c>
      <c r="O147" s="66">
        <f t="shared" si="7"/>
        <v>3.6975000000000002</v>
      </c>
      <c r="P147" s="32"/>
      <c r="Q147" s="60"/>
      <c r="R147" s="65" t="s">
        <v>79</v>
      </c>
      <c r="S147" s="66">
        <f>1.55-$G$1*2</f>
        <v>1.45</v>
      </c>
      <c r="T147" s="66">
        <f>2.6-$G$1</f>
        <v>2.5500000000000003</v>
      </c>
      <c r="U147" s="66">
        <f t="shared" si="8"/>
        <v>3.6975000000000002</v>
      </c>
      <c r="V147" s="56">
        <v>1</v>
      </c>
      <c r="W147" s="66">
        <f t="shared" si="9"/>
        <v>3.6975000000000002</v>
      </c>
    </row>
    <row r="148" spans="1:23" ht="13.5" outlineLevel="1" thickBot="1" x14ac:dyDescent="0.25">
      <c r="A148" s="67"/>
      <c r="B148" s="68"/>
      <c r="C148" s="69"/>
      <c r="D148" s="69"/>
      <c r="E148" s="69"/>
      <c r="F148" s="67" t="s">
        <v>57</v>
      </c>
      <c r="G148" s="69">
        <f>SUM(G144:G147)</f>
        <v>70.23</v>
      </c>
      <c r="H148" s="32"/>
      <c r="I148" s="60"/>
      <c r="J148" s="65" t="s">
        <v>104</v>
      </c>
      <c r="K148" s="66">
        <f>1.5-$G$1*2</f>
        <v>1.4</v>
      </c>
      <c r="L148" s="66">
        <f>2.6-$G$1</f>
        <v>2.5500000000000003</v>
      </c>
      <c r="M148" s="66">
        <f t="shared" si="6"/>
        <v>3.5700000000000003</v>
      </c>
      <c r="N148" s="56">
        <v>1</v>
      </c>
      <c r="O148" s="66">
        <f t="shared" si="7"/>
        <v>3.5700000000000003</v>
      </c>
      <c r="P148" s="32"/>
      <c r="Q148" s="60"/>
      <c r="R148" s="65" t="s">
        <v>104</v>
      </c>
      <c r="S148" s="66">
        <f>1.5-$G$1*2</f>
        <v>1.4</v>
      </c>
      <c r="T148" s="66">
        <f>2.6-$G$1</f>
        <v>2.5500000000000003</v>
      </c>
      <c r="U148" s="66">
        <f t="shared" si="8"/>
        <v>3.5700000000000003</v>
      </c>
      <c r="V148" s="56">
        <v>1</v>
      </c>
      <c r="W148" s="66">
        <f t="shared" si="9"/>
        <v>3.5700000000000003</v>
      </c>
    </row>
    <row r="149" spans="1:23" outlineLevel="1" x14ac:dyDescent="0.2">
      <c r="A149" s="70" t="s">
        <v>100</v>
      </c>
      <c r="B149" s="71" t="s">
        <v>101</v>
      </c>
      <c r="C149" s="66">
        <f>2.2-$G$1*2</f>
        <v>2.1</v>
      </c>
      <c r="D149" s="66">
        <f>2.6-$G$1</f>
        <v>2.5500000000000003</v>
      </c>
      <c r="E149" s="66">
        <f>C149*D149</f>
        <v>5.3550000000000004</v>
      </c>
      <c r="F149" s="71">
        <v>2</v>
      </c>
      <c r="G149" s="72">
        <f>E149*F149</f>
        <v>10.71</v>
      </c>
      <c r="H149" s="32"/>
      <c r="I149" s="75"/>
      <c r="J149" s="81" t="s">
        <v>122</v>
      </c>
      <c r="K149" s="82">
        <v>2.4</v>
      </c>
      <c r="L149" s="82">
        <v>1.8</v>
      </c>
      <c r="M149" s="83">
        <f t="shared" si="6"/>
        <v>4.32</v>
      </c>
      <c r="N149" s="81">
        <f>5*2</f>
        <v>10</v>
      </c>
      <c r="O149" s="83">
        <f t="shared" si="7"/>
        <v>43.2</v>
      </c>
      <c r="P149" s="32"/>
      <c r="Q149" s="75"/>
      <c r="R149" s="81" t="s">
        <v>122</v>
      </c>
      <c r="S149" s="82">
        <v>2.4</v>
      </c>
      <c r="T149" s="82">
        <v>1.8</v>
      </c>
      <c r="U149" s="83">
        <f t="shared" si="8"/>
        <v>4.32</v>
      </c>
      <c r="V149" s="81">
        <f>5*2</f>
        <v>10</v>
      </c>
      <c r="W149" s="83">
        <f t="shared" si="9"/>
        <v>43.2</v>
      </c>
    </row>
    <row r="150" spans="1:23" ht="13.5" outlineLevel="1" thickBot="1" x14ac:dyDescent="0.25">
      <c r="A150" s="55"/>
      <c r="B150" s="56" t="s">
        <v>102</v>
      </c>
      <c r="C150" s="66">
        <f>2.2-$G$1*2</f>
        <v>2.1</v>
      </c>
      <c r="D150" s="66">
        <f>2.6-$G$1</f>
        <v>2.5500000000000003</v>
      </c>
      <c r="E150" s="66">
        <f>C150*D150</f>
        <v>5.3550000000000004</v>
      </c>
      <c r="F150" s="56">
        <v>1</v>
      </c>
      <c r="G150" s="58">
        <f>E150*F150</f>
        <v>5.3550000000000004</v>
      </c>
      <c r="H150" s="32"/>
      <c r="I150" s="67"/>
      <c r="J150" s="68"/>
      <c r="K150" s="69"/>
      <c r="L150" s="69"/>
      <c r="M150" s="69"/>
      <c r="N150" s="67" t="s">
        <v>57</v>
      </c>
      <c r="O150" s="69">
        <f>SUM(O144:O149)</f>
        <v>63.982500000000002</v>
      </c>
      <c r="P150" s="32"/>
      <c r="Q150" s="67"/>
      <c r="R150" s="68"/>
      <c r="S150" s="69"/>
      <c r="T150" s="69"/>
      <c r="U150" s="69"/>
      <c r="V150" s="67" t="s">
        <v>57</v>
      </c>
      <c r="W150" s="69">
        <f>SUM(W144:W149)</f>
        <v>63.982500000000002</v>
      </c>
    </row>
    <row r="151" spans="1:23" outlineLevel="1" x14ac:dyDescent="0.2">
      <c r="A151" s="76"/>
      <c r="B151" s="94" t="s">
        <v>122</v>
      </c>
      <c r="C151" s="95">
        <v>2.4</v>
      </c>
      <c r="D151" s="95">
        <v>1.8</v>
      </c>
      <c r="E151" s="95">
        <f>C151*D151</f>
        <v>4.32</v>
      </c>
      <c r="F151" s="94">
        <f>2*2</f>
        <v>4</v>
      </c>
      <c r="G151" s="95">
        <f>E151*F151</f>
        <v>17.28</v>
      </c>
      <c r="H151" s="32"/>
      <c r="I151" s="70" t="s">
        <v>100</v>
      </c>
      <c r="J151" s="71" t="s">
        <v>105</v>
      </c>
      <c r="K151" s="66">
        <f>1.85-$G$1*2</f>
        <v>1.75</v>
      </c>
      <c r="L151" s="66">
        <f>2.6-$G$1</f>
        <v>2.5500000000000003</v>
      </c>
      <c r="M151" s="66">
        <f>K151*L151</f>
        <v>4.4625000000000004</v>
      </c>
      <c r="N151" s="71">
        <v>1</v>
      </c>
      <c r="O151" s="72">
        <f>M151*N151</f>
        <v>4.4625000000000004</v>
      </c>
      <c r="P151" s="32"/>
      <c r="Q151" s="70" t="s">
        <v>100</v>
      </c>
      <c r="R151" s="71" t="s">
        <v>105</v>
      </c>
      <c r="S151" s="66">
        <f>1.85-$G$1*2</f>
        <v>1.75</v>
      </c>
      <c r="T151" s="66">
        <f>2.6-$G$1</f>
        <v>2.5500000000000003</v>
      </c>
      <c r="U151" s="66">
        <f>S151*T151</f>
        <v>4.4625000000000004</v>
      </c>
      <c r="V151" s="71">
        <v>1</v>
      </c>
      <c r="W151" s="72">
        <f>U151*V151</f>
        <v>4.4625000000000004</v>
      </c>
    </row>
    <row r="152" spans="1:23" outlineLevel="1" x14ac:dyDescent="0.2">
      <c r="A152" s="76"/>
      <c r="B152" s="81" t="s">
        <v>123</v>
      </c>
      <c r="C152" s="82">
        <v>2.7</v>
      </c>
      <c r="D152" s="82">
        <v>1.8</v>
      </c>
      <c r="E152" s="83">
        <f>C152*D152</f>
        <v>4.8600000000000003</v>
      </c>
      <c r="F152" s="81">
        <f>1*2</f>
        <v>2</v>
      </c>
      <c r="G152" s="83">
        <f>E152*F152</f>
        <v>9.7200000000000006</v>
      </c>
      <c r="H152" s="32"/>
      <c r="I152" s="60"/>
      <c r="J152" s="56" t="s">
        <v>106</v>
      </c>
      <c r="K152" s="66">
        <f>2-$G$1*2</f>
        <v>1.9</v>
      </c>
      <c r="L152" s="66">
        <f>2.6-$G$1</f>
        <v>2.5500000000000003</v>
      </c>
      <c r="M152" s="66">
        <f>K152*L152</f>
        <v>4.8450000000000006</v>
      </c>
      <c r="N152" s="56">
        <v>1</v>
      </c>
      <c r="O152" s="66">
        <f>M152*N152</f>
        <v>4.8450000000000006</v>
      </c>
      <c r="P152" s="32"/>
      <c r="Q152" s="60"/>
      <c r="R152" s="56" t="s">
        <v>106</v>
      </c>
      <c r="S152" s="66">
        <f>2-$G$1*2</f>
        <v>1.9</v>
      </c>
      <c r="T152" s="66">
        <f>2.6-$G$1</f>
        <v>2.5500000000000003</v>
      </c>
      <c r="U152" s="66">
        <f>S152*T152</f>
        <v>4.8450000000000006</v>
      </c>
      <c r="V152" s="56">
        <v>1</v>
      </c>
      <c r="W152" s="66">
        <f>U152*V152</f>
        <v>4.8450000000000006</v>
      </c>
    </row>
    <row r="153" spans="1:23" ht="13.5" outlineLevel="1" thickBot="1" x14ac:dyDescent="0.25">
      <c r="A153" s="67"/>
      <c r="B153" s="68"/>
      <c r="C153" s="69"/>
      <c r="D153" s="69"/>
      <c r="E153" s="69"/>
      <c r="F153" s="67" t="s">
        <v>57</v>
      </c>
      <c r="G153" s="69">
        <f>SUM(G149:G152)</f>
        <v>43.064999999999998</v>
      </c>
      <c r="H153" s="32"/>
      <c r="I153" s="60"/>
      <c r="J153" s="56" t="s">
        <v>82</v>
      </c>
      <c r="K153" s="66">
        <f>1.7-$G$1*2</f>
        <v>1.5999999999999999</v>
      </c>
      <c r="L153" s="66">
        <f>2.6-$G$1</f>
        <v>2.5500000000000003</v>
      </c>
      <c r="M153" s="66">
        <f>K153*L153</f>
        <v>4.08</v>
      </c>
      <c r="N153" s="56">
        <v>1</v>
      </c>
      <c r="O153" s="66">
        <f>M153*N153</f>
        <v>4.08</v>
      </c>
      <c r="P153" s="32"/>
      <c r="Q153" s="60"/>
      <c r="R153" s="56" t="s">
        <v>82</v>
      </c>
      <c r="S153" s="66">
        <f>1.7-$G$1*2</f>
        <v>1.5999999999999999</v>
      </c>
      <c r="T153" s="66">
        <f>2.6-$G$1</f>
        <v>2.5500000000000003</v>
      </c>
      <c r="U153" s="66">
        <f>S153*T153</f>
        <v>4.08</v>
      </c>
      <c r="V153" s="56">
        <v>1</v>
      </c>
      <c r="W153" s="66">
        <f>U153*V153</f>
        <v>4.08</v>
      </c>
    </row>
    <row r="154" spans="1:23" outlineLevel="1" x14ac:dyDescent="0.2">
      <c r="I154" s="60"/>
      <c r="J154" s="94" t="s">
        <v>122</v>
      </c>
      <c r="K154" s="95">
        <v>2.4</v>
      </c>
      <c r="L154" s="95">
        <v>1.8</v>
      </c>
      <c r="M154" s="95">
        <f>K154*L154</f>
        <v>4.32</v>
      </c>
      <c r="N154" s="94">
        <f>2*2</f>
        <v>4</v>
      </c>
      <c r="O154" s="95">
        <f>M154*N154</f>
        <v>17.28</v>
      </c>
      <c r="Q154" s="60"/>
      <c r="R154" s="94" t="s">
        <v>122</v>
      </c>
      <c r="S154" s="95">
        <v>2.4</v>
      </c>
      <c r="T154" s="95">
        <v>1.8</v>
      </c>
      <c r="U154" s="95">
        <f>S154*T154</f>
        <v>4.32</v>
      </c>
      <c r="V154" s="94">
        <f>2*2</f>
        <v>4</v>
      </c>
      <c r="W154" s="95">
        <f>U154*V154</f>
        <v>17.28</v>
      </c>
    </row>
    <row r="155" spans="1:23" outlineLevel="1" x14ac:dyDescent="0.2">
      <c r="I155" s="60"/>
      <c r="J155" s="81" t="s">
        <v>123</v>
      </c>
      <c r="K155" s="82">
        <v>2.7</v>
      </c>
      <c r="L155" s="82">
        <v>1.8</v>
      </c>
      <c r="M155" s="83">
        <f>K155*L155</f>
        <v>4.8600000000000003</v>
      </c>
      <c r="N155" s="81">
        <f>1*2</f>
        <v>2</v>
      </c>
      <c r="O155" s="83">
        <f>M155*N155</f>
        <v>9.7200000000000006</v>
      </c>
      <c r="Q155" s="60"/>
      <c r="R155" s="81" t="s">
        <v>123</v>
      </c>
      <c r="S155" s="82">
        <v>2.7</v>
      </c>
      <c r="T155" s="82">
        <v>1.8</v>
      </c>
      <c r="U155" s="83">
        <f>S155*T155</f>
        <v>4.8600000000000003</v>
      </c>
      <c r="V155" s="81">
        <f>1*2</f>
        <v>2</v>
      </c>
      <c r="W155" s="83">
        <f>U155*V155</f>
        <v>9.7200000000000006</v>
      </c>
    </row>
    <row r="156" spans="1:23" ht="13.5" outlineLevel="1" thickBot="1" x14ac:dyDescent="0.25">
      <c r="I156" s="67"/>
      <c r="J156" s="68"/>
      <c r="K156" s="69"/>
      <c r="L156" s="69"/>
      <c r="M156" s="69"/>
      <c r="N156" s="67" t="s">
        <v>57</v>
      </c>
      <c r="O156" s="69">
        <f>SUM(O151:O155)</f>
        <v>40.387500000000003</v>
      </c>
      <c r="Q156" s="67"/>
      <c r="R156" s="68"/>
      <c r="S156" s="69"/>
      <c r="T156" s="69"/>
      <c r="U156" s="69"/>
      <c r="V156" s="67" t="s">
        <v>57</v>
      </c>
      <c r="W156" s="69">
        <f>SUM(W151:W155)</f>
        <v>40.387500000000003</v>
      </c>
    </row>
    <row r="157" spans="1:23" outlineLevel="1" x14ac:dyDescent="0.2"/>
    <row r="158" spans="1:23" ht="15.75" outlineLevel="1" x14ac:dyDescent="0.2">
      <c r="A158" s="63" t="s">
        <v>44</v>
      </c>
    </row>
    <row r="159" spans="1:23" outlineLevel="1" x14ac:dyDescent="0.2"/>
    <row r="160" spans="1:23" ht="25.5" outlineLevel="1" x14ac:dyDescent="0.2">
      <c r="A160" s="56" t="s">
        <v>19</v>
      </c>
      <c r="B160" s="57" t="s">
        <v>40</v>
      </c>
      <c r="C160" s="57" t="s">
        <v>20</v>
      </c>
      <c r="D160" s="57" t="s">
        <v>21</v>
      </c>
      <c r="E160" s="57" t="s">
        <v>24</v>
      </c>
      <c r="F160" s="57" t="s">
        <v>25</v>
      </c>
      <c r="G160" s="57" t="s">
        <v>23</v>
      </c>
    </row>
    <row r="161" spans="1:7" outlineLevel="1" x14ac:dyDescent="0.2">
      <c r="A161" s="60" t="s">
        <v>95</v>
      </c>
      <c r="B161" s="56" t="s">
        <v>76</v>
      </c>
      <c r="C161" s="58">
        <f>2.4-$G$1*2</f>
        <v>2.2999999999999998</v>
      </c>
      <c r="D161" s="58">
        <f>2.06-$G$1</f>
        <v>2.0100000000000002</v>
      </c>
      <c r="E161" s="58">
        <f>C161*D161</f>
        <v>4.6230000000000002</v>
      </c>
      <c r="F161" s="56">
        <v>2</v>
      </c>
      <c r="G161" s="58">
        <f>E161*F161</f>
        <v>9.2460000000000004</v>
      </c>
    </row>
    <row r="162" spans="1:7" outlineLevel="1" x14ac:dyDescent="0.2">
      <c r="A162" s="55"/>
      <c r="B162" s="56" t="s">
        <v>109</v>
      </c>
      <c r="C162" s="58">
        <f>1-$G$1*2</f>
        <v>0.9</v>
      </c>
      <c r="D162" s="58">
        <f>2.06-$G$1</f>
        <v>2.0100000000000002</v>
      </c>
      <c r="E162" s="58">
        <f>C162*D162</f>
        <v>1.8090000000000002</v>
      </c>
      <c r="F162" s="56">
        <v>3</v>
      </c>
      <c r="G162" s="58">
        <f>E162*F162</f>
        <v>5.4270000000000005</v>
      </c>
    </row>
    <row r="163" spans="1:7" outlineLevel="1" x14ac:dyDescent="0.2">
      <c r="A163" s="55"/>
      <c r="B163" s="56" t="s">
        <v>110</v>
      </c>
      <c r="C163" s="58">
        <f>1-$G$1*2</f>
        <v>0.9</v>
      </c>
      <c r="D163" s="58">
        <f>2.06-$G$1</f>
        <v>2.0100000000000002</v>
      </c>
      <c r="E163" s="58">
        <f>C163*D163</f>
        <v>1.8090000000000002</v>
      </c>
      <c r="F163" s="56">
        <v>3</v>
      </c>
      <c r="G163" s="58">
        <f>E163*F163</f>
        <v>5.4270000000000005</v>
      </c>
    </row>
    <row r="164" spans="1:7" ht="13.5" outlineLevel="1" thickBot="1" x14ac:dyDescent="0.25">
      <c r="A164" s="67"/>
      <c r="B164" s="68"/>
      <c r="C164" s="69"/>
      <c r="D164" s="69"/>
      <c r="E164" s="69"/>
      <c r="F164" s="67" t="s">
        <v>57</v>
      </c>
      <c r="G164" s="69">
        <f>SUM(G161:G163)</f>
        <v>20.100000000000001</v>
      </c>
    </row>
    <row r="165" spans="1:7" outlineLevel="1" x14ac:dyDescent="0.2">
      <c r="A165" s="70" t="s">
        <v>96</v>
      </c>
      <c r="B165" s="71" t="s">
        <v>111</v>
      </c>
      <c r="C165" s="72">
        <f>2.7-$G$1*2</f>
        <v>2.6</v>
      </c>
      <c r="D165" s="72">
        <f>2.06-$G$1</f>
        <v>2.0100000000000002</v>
      </c>
      <c r="E165" s="72">
        <f>C165*D165</f>
        <v>5.2260000000000009</v>
      </c>
      <c r="F165" s="71">
        <v>1</v>
      </c>
      <c r="G165" s="72">
        <f>E165*F165</f>
        <v>5.2260000000000009</v>
      </c>
    </row>
    <row r="166" spans="1:7" outlineLevel="1" x14ac:dyDescent="0.2">
      <c r="A166" s="55"/>
      <c r="B166" s="56" t="s">
        <v>112</v>
      </c>
      <c r="C166" s="58">
        <f>1.15-$G$1*2</f>
        <v>1.0499999999999998</v>
      </c>
      <c r="D166" s="58">
        <f>2.06-$G$1</f>
        <v>2.0100000000000002</v>
      </c>
      <c r="E166" s="58">
        <f>C166*D166</f>
        <v>2.1105</v>
      </c>
      <c r="F166" s="56">
        <v>1</v>
      </c>
      <c r="G166" s="58">
        <f>E166*F166</f>
        <v>2.1105</v>
      </c>
    </row>
    <row r="167" spans="1:7" outlineLevel="1" x14ac:dyDescent="0.2">
      <c r="A167" s="55"/>
      <c r="B167" s="56" t="s">
        <v>113</v>
      </c>
      <c r="C167" s="58">
        <f>1.15-$G$1*2</f>
        <v>1.0499999999999998</v>
      </c>
      <c r="D167" s="58">
        <f>2.06-$G$1</f>
        <v>2.0100000000000002</v>
      </c>
      <c r="E167" s="58">
        <f>C167*D167</f>
        <v>2.1105</v>
      </c>
      <c r="F167" s="56">
        <v>1</v>
      </c>
      <c r="G167" s="58">
        <f>E167*F167</f>
        <v>2.1105</v>
      </c>
    </row>
    <row r="168" spans="1:7" ht="13.5" outlineLevel="1" thickBot="1" x14ac:dyDescent="0.25">
      <c r="A168" s="67"/>
      <c r="B168" s="68"/>
      <c r="C168" s="69"/>
      <c r="D168" s="69"/>
      <c r="E168" s="69"/>
      <c r="F168" s="67" t="s">
        <v>57</v>
      </c>
      <c r="G168" s="69">
        <f>SUM(G165:G167)</f>
        <v>9.447000000000001</v>
      </c>
    </row>
    <row r="169" spans="1:7" outlineLevel="1" x14ac:dyDescent="0.2">
      <c r="A169" s="70" t="s">
        <v>97</v>
      </c>
      <c r="B169" s="56" t="s">
        <v>76</v>
      </c>
      <c r="C169" s="58">
        <f>2.4-$G$1*2</f>
        <v>2.2999999999999998</v>
      </c>
      <c r="D169" s="58">
        <f>2.06-$G$1</f>
        <v>2.0100000000000002</v>
      </c>
      <c r="E169" s="58">
        <f>C169*D169</f>
        <v>4.6230000000000002</v>
      </c>
      <c r="F169" s="71">
        <v>3</v>
      </c>
      <c r="G169" s="72">
        <f>E169*F169</f>
        <v>13.869</v>
      </c>
    </row>
    <row r="170" spans="1:7" outlineLevel="1" x14ac:dyDescent="0.2">
      <c r="A170" s="55"/>
      <c r="B170" s="56" t="s">
        <v>98</v>
      </c>
      <c r="C170" s="58">
        <f>1.35-$G$1*2</f>
        <v>1.25</v>
      </c>
      <c r="D170" s="58">
        <f>1.8-$G$1</f>
        <v>1.75</v>
      </c>
      <c r="E170" s="58">
        <f>C170*D170</f>
        <v>2.1875</v>
      </c>
      <c r="F170" s="56">
        <v>1</v>
      </c>
      <c r="G170" s="58">
        <f>E170*F170+1.25*0.58</f>
        <v>2.9125000000000001</v>
      </c>
    </row>
    <row r="171" spans="1:7" outlineLevel="1" x14ac:dyDescent="0.2">
      <c r="A171" s="55"/>
      <c r="B171" s="56" t="s">
        <v>109</v>
      </c>
      <c r="C171" s="58">
        <f>1-$G$1*2</f>
        <v>0.9</v>
      </c>
      <c r="D171" s="58">
        <f>2.06-$G$1</f>
        <v>2.0100000000000002</v>
      </c>
      <c r="E171" s="58">
        <f>C171*D171</f>
        <v>1.8090000000000002</v>
      </c>
      <c r="F171" s="56">
        <v>2</v>
      </c>
      <c r="G171" s="58">
        <f>E171*F171</f>
        <v>3.6180000000000003</v>
      </c>
    </row>
    <row r="172" spans="1:7" outlineLevel="1" x14ac:dyDescent="0.2">
      <c r="A172" s="55"/>
      <c r="B172" s="56" t="s">
        <v>110</v>
      </c>
      <c r="C172" s="58">
        <f>1-$G$1*2</f>
        <v>0.9</v>
      </c>
      <c r="D172" s="58">
        <f>2.06-$G$1</f>
        <v>2.0100000000000002</v>
      </c>
      <c r="E172" s="58">
        <f>C172*D172</f>
        <v>1.8090000000000002</v>
      </c>
      <c r="F172" s="56">
        <v>2</v>
      </c>
      <c r="G172" s="58">
        <f>E172*F172</f>
        <v>3.6180000000000003</v>
      </c>
    </row>
    <row r="173" spans="1:7" ht="13.5" outlineLevel="1" thickBot="1" x14ac:dyDescent="0.25">
      <c r="A173" s="67"/>
      <c r="B173" s="68"/>
      <c r="C173" s="69"/>
      <c r="D173" s="69"/>
      <c r="E173" s="69"/>
      <c r="F173" s="67" t="s">
        <v>57</v>
      </c>
      <c r="G173" s="69">
        <f>SUM(G169:G172)</f>
        <v>24.017500000000005</v>
      </c>
    </row>
    <row r="174" spans="1:7" outlineLevel="1" x14ac:dyDescent="0.2">
      <c r="A174" s="64" t="s">
        <v>99</v>
      </c>
      <c r="B174" s="65" t="s">
        <v>114</v>
      </c>
      <c r="C174" s="66">
        <f>1.8-$G$1*2</f>
        <v>1.7</v>
      </c>
      <c r="D174" s="66">
        <f>2.86-$G$1</f>
        <v>2.81</v>
      </c>
      <c r="E174" s="66">
        <f t="shared" ref="E174:E179" si="10">C174*D174</f>
        <v>4.7770000000000001</v>
      </c>
      <c r="F174" s="65">
        <v>1</v>
      </c>
      <c r="G174" s="66">
        <f t="shared" ref="G174:G179" si="11">E174*F174</f>
        <v>4.7770000000000001</v>
      </c>
    </row>
    <row r="175" spans="1:7" outlineLevel="1" x14ac:dyDescent="0.2">
      <c r="A175" s="60"/>
      <c r="B175" s="56" t="s">
        <v>115</v>
      </c>
      <c r="C175" s="66">
        <f>1.6-$G$1*2</f>
        <v>1.5</v>
      </c>
      <c r="D175" s="66">
        <f>2.86-$G$1</f>
        <v>2.81</v>
      </c>
      <c r="E175" s="66">
        <f t="shared" si="10"/>
        <v>4.2149999999999999</v>
      </c>
      <c r="F175" s="56">
        <v>1</v>
      </c>
      <c r="G175" s="66">
        <f t="shared" si="11"/>
        <v>4.2149999999999999</v>
      </c>
    </row>
    <row r="176" spans="1:7" outlineLevel="1" x14ac:dyDescent="0.2">
      <c r="A176" s="60"/>
      <c r="B176" s="65" t="s">
        <v>116</v>
      </c>
      <c r="C176" s="66">
        <f>1.55-$G$1*2</f>
        <v>1.45</v>
      </c>
      <c r="D176" s="66">
        <f>2.86-$G$1</f>
        <v>2.81</v>
      </c>
      <c r="E176" s="66">
        <f t="shared" si="10"/>
        <v>4.0744999999999996</v>
      </c>
      <c r="F176" s="56">
        <v>1</v>
      </c>
      <c r="G176" s="66">
        <f t="shared" si="11"/>
        <v>4.0744999999999996</v>
      </c>
    </row>
    <row r="177" spans="1:7" outlineLevel="1" x14ac:dyDescent="0.2">
      <c r="A177" s="60"/>
      <c r="B177" s="65" t="s">
        <v>117</v>
      </c>
      <c r="C177" s="66">
        <f>2.2-$G$1*2</f>
        <v>2.1</v>
      </c>
      <c r="D177" s="66">
        <f>2.86-$G$1</f>
        <v>2.81</v>
      </c>
      <c r="E177" s="66">
        <f t="shared" si="10"/>
        <v>5.9010000000000007</v>
      </c>
      <c r="F177" s="56">
        <v>1</v>
      </c>
      <c r="G177" s="66">
        <f t="shared" si="11"/>
        <v>5.9010000000000007</v>
      </c>
    </row>
    <row r="178" spans="1:7" outlineLevel="1" x14ac:dyDescent="0.2">
      <c r="A178" s="60"/>
      <c r="B178" s="65" t="s">
        <v>118</v>
      </c>
      <c r="C178" s="66">
        <f>1.5-$G$1*2</f>
        <v>1.4</v>
      </c>
      <c r="D178" s="66">
        <f>2.86-$G$1</f>
        <v>2.81</v>
      </c>
      <c r="E178" s="66">
        <f t="shared" si="10"/>
        <v>3.9339999999999997</v>
      </c>
      <c r="F178" s="56">
        <v>1</v>
      </c>
      <c r="G178" s="66">
        <f t="shared" si="11"/>
        <v>3.9339999999999997</v>
      </c>
    </row>
    <row r="179" spans="1:7" outlineLevel="1" x14ac:dyDescent="0.2">
      <c r="A179" s="75"/>
      <c r="B179" s="81" t="s">
        <v>69</v>
      </c>
      <c r="C179" s="82">
        <v>2.4</v>
      </c>
      <c r="D179" s="82">
        <v>2.06</v>
      </c>
      <c r="E179" s="83">
        <f t="shared" si="10"/>
        <v>4.944</v>
      </c>
      <c r="F179" s="81">
        <f>5*2</f>
        <v>10</v>
      </c>
      <c r="G179" s="83">
        <f t="shared" si="11"/>
        <v>49.44</v>
      </c>
    </row>
    <row r="180" spans="1:7" ht="13.5" outlineLevel="1" thickBot="1" x14ac:dyDescent="0.25">
      <c r="A180" s="67"/>
      <c r="B180" s="68"/>
      <c r="C180" s="69"/>
      <c r="D180" s="69"/>
      <c r="E180" s="69"/>
      <c r="F180" s="67" t="s">
        <v>57</v>
      </c>
      <c r="G180" s="69">
        <f>SUM(G174:G179)</f>
        <v>72.341499999999996</v>
      </c>
    </row>
    <row r="181" spans="1:7" outlineLevel="1" x14ac:dyDescent="0.2">
      <c r="A181" s="70" t="s">
        <v>100</v>
      </c>
      <c r="B181" s="71" t="s">
        <v>119</v>
      </c>
      <c r="C181" s="66">
        <f>1.85-$G$1*2</f>
        <v>1.75</v>
      </c>
      <c r="D181" s="66">
        <f>2.86-$G$1</f>
        <v>2.81</v>
      </c>
      <c r="E181" s="66">
        <f>C181*D181</f>
        <v>4.9175000000000004</v>
      </c>
      <c r="F181" s="71">
        <v>1</v>
      </c>
      <c r="G181" s="72">
        <f>E181*F181</f>
        <v>4.9175000000000004</v>
      </c>
    </row>
    <row r="182" spans="1:7" outlineLevel="1" x14ac:dyDescent="0.2">
      <c r="A182" s="60"/>
      <c r="B182" s="56" t="s">
        <v>120</v>
      </c>
      <c r="C182" s="66">
        <f>2-$G$1*2</f>
        <v>1.9</v>
      </c>
      <c r="D182" s="66">
        <f>2.86-$G$1</f>
        <v>2.81</v>
      </c>
      <c r="E182" s="66">
        <f>C182*D182</f>
        <v>5.3389999999999995</v>
      </c>
      <c r="F182" s="56">
        <v>1</v>
      </c>
      <c r="G182" s="66">
        <f>E182*F182</f>
        <v>5.3389999999999995</v>
      </c>
    </row>
    <row r="183" spans="1:7" outlineLevel="1" x14ac:dyDescent="0.2">
      <c r="A183" s="60"/>
      <c r="B183" s="56" t="s">
        <v>121</v>
      </c>
      <c r="C183" s="66">
        <f>1.7-$G$1*2</f>
        <v>1.5999999999999999</v>
      </c>
      <c r="D183" s="66">
        <f>2.86-$G$1</f>
        <v>2.81</v>
      </c>
      <c r="E183" s="66">
        <f>C183*D183</f>
        <v>4.4959999999999996</v>
      </c>
      <c r="F183" s="56">
        <v>1</v>
      </c>
      <c r="G183" s="66">
        <f>E183*F183</f>
        <v>4.4959999999999996</v>
      </c>
    </row>
    <row r="184" spans="1:7" outlineLevel="1" x14ac:dyDescent="0.2">
      <c r="A184" s="60"/>
      <c r="B184" s="94" t="s">
        <v>69</v>
      </c>
      <c r="C184" s="95">
        <v>2.4</v>
      </c>
      <c r="D184" s="95">
        <v>2.06</v>
      </c>
      <c r="E184" s="95">
        <f>C184*D184</f>
        <v>4.944</v>
      </c>
      <c r="F184" s="94">
        <f>2*2</f>
        <v>4</v>
      </c>
      <c r="G184" s="95">
        <f>E184*F184</f>
        <v>19.776</v>
      </c>
    </row>
    <row r="185" spans="1:7" outlineLevel="1" x14ac:dyDescent="0.2">
      <c r="A185" s="60"/>
      <c r="B185" s="81" t="s">
        <v>71</v>
      </c>
      <c r="C185" s="82">
        <v>2.7</v>
      </c>
      <c r="D185" s="82">
        <v>2.06</v>
      </c>
      <c r="E185" s="83">
        <f>C185*D185</f>
        <v>5.5620000000000003</v>
      </c>
      <c r="F185" s="81">
        <f>1*2</f>
        <v>2</v>
      </c>
      <c r="G185" s="83">
        <f>E185*F185</f>
        <v>11.124000000000001</v>
      </c>
    </row>
    <row r="186" spans="1:7" ht="13.5" outlineLevel="1" thickBot="1" x14ac:dyDescent="0.25">
      <c r="A186" s="67"/>
      <c r="B186" s="68"/>
      <c r="C186" s="69"/>
      <c r="D186" s="69"/>
      <c r="E186" s="69"/>
      <c r="F186" s="67" t="s">
        <v>57</v>
      </c>
      <c r="G186" s="69">
        <f>SUM(G181:G185)</f>
        <v>45.652499999999996</v>
      </c>
    </row>
    <row r="187" spans="1:7" outlineLevel="1" x14ac:dyDescent="0.2"/>
    <row r="189" spans="1:7" x14ac:dyDescent="0.2">
      <c r="G189" s="87"/>
    </row>
  </sheetData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69"/>
  <sheetViews>
    <sheetView zoomScaleNormal="100" workbookViewId="0">
      <selection activeCell="A27" sqref="A27:G27"/>
    </sheetView>
  </sheetViews>
  <sheetFormatPr defaultRowHeight="12.75" outlineLevelRow="1" x14ac:dyDescent="0.2"/>
  <cols>
    <col min="1" max="1" width="15.83203125" customWidth="1"/>
    <col min="2" max="2" width="13.33203125" customWidth="1"/>
    <col min="3" max="3" width="11" customWidth="1"/>
    <col min="4" max="4" width="11.1640625" customWidth="1"/>
    <col min="5" max="5" width="10.83203125" customWidth="1"/>
    <col min="6" max="6" width="11.1640625" customWidth="1"/>
    <col min="7" max="7" width="11" customWidth="1"/>
    <col min="8" max="8" width="9.5" customWidth="1"/>
    <col min="9" max="9" width="15.33203125" customWidth="1"/>
    <col min="10" max="10" width="13.33203125" customWidth="1"/>
    <col min="11" max="12" width="11" customWidth="1"/>
    <col min="13" max="13" width="10.83203125" customWidth="1"/>
    <col min="14" max="14" width="11.1640625" customWidth="1"/>
    <col min="15" max="15" width="11" customWidth="1"/>
    <col min="17" max="17" width="15.5" customWidth="1"/>
    <col min="18" max="18" width="13.33203125" customWidth="1"/>
    <col min="19" max="20" width="11" customWidth="1"/>
    <col min="21" max="21" width="10.83203125" customWidth="1"/>
    <col min="22" max="22" width="11.1640625" customWidth="1"/>
    <col min="23" max="23" width="11" customWidth="1"/>
  </cols>
  <sheetData>
    <row r="1" spans="1:23" ht="16.5" x14ac:dyDescent="0.25">
      <c r="A1" s="77" t="s">
        <v>88</v>
      </c>
      <c r="B1" s="78"/>
      <c r="C1" s="78"/>
      <c r="D1" s="78"/>
      <c r="E1" s="78"/>
      <c r="F1" s="78"/>
      <c r="G1" s="73">
        <v>0.05</v>
      </c>
      <c r="H1" s="74" t="s">
        <v>67</v>
      </c>
      <c r="I1" s="96" t="s">
        <v>13</v>
      </c>
    </row>
    <row r="3" spans="1:23" outlineLevel="1" x14ac:dyDescent="0.2"/>
    <row r="4" spans="1:23" ht="15.75" outlineLevel="1" x14ac:dyDescent="0.2">
      <c r="A4" s="63" t="s">
        <v>39</v>
      </c>
      <c r="I4" s="63" t="s">
        <v>41</v>
      </c>
      <c r="Q4" s="63" t="s">
        <v>38</v>
      </c>
    </row>
    <row r="5" spans="1:23" outlineLevel="1" x14ac:dyDescent="0.2"/>
    <row r="6" spans="1:23" ht="25.5" outlineLevel="1" x14ac:dyDescent="0.2">
      <c r="A6" s="56" t="s">
        <v>19</v>
      </c>
      <c r="B6" s="57" t="s">
        <v>40</v>
      </c>
      <c r="C6" s="57" t="s">
        <v>20</v>
      </c>
      <c r="D6" s="57" t="s">
        <v>21</v>
      </c>
      <c r="E6" s="57" t="s">
        <v>24</v>
      </c>
      <c r="F6" s="57" t="s">
        <v>25</v>
      </c>
      <c r="G6" s="57" t="s">
        <v>23</v>
      </c>
      <c r="I6" s="56" t="s">
        <v>19</v>
      </c>
      <c r="J6" s="57" t="s">
        <v>40</v>
      </c>
      <c r="K6" s="57" t="s">
        <v>20</v>
      </c>
      <c r="L6" s="57" t="s">
        <v>21</v>
      </c>
      <c r="M6" s="57" t="s">
        <v>24</v>
      </c>
      <c r="N6" s="57" t="s">
        <v>25</v>
      </c>
      <c r="O6" s="57" t="s">
        <v>23</v>
      </c>
      <c r="P6" s="32"/>
      <c r="Q6" s="56" t="s">
        <v>19</v>
      </c>
      <c r="R6" s="57" t="s">
        <v>40</v>
      </c>
      <c r="S6" s="57" t="s">
        <v>20</v>
      </c>
      <c r="T6" s="57" t="s">
        <v>21</v>
      </c>
      <c r="U6" s="57" t="s">
        <v>24</v>
      </c>
      <c r="V6" s="57" t="s">
        <v>25</v>
      </c>
      <c r="W6" s="57" t="s">
        <v>23</v>
      </c>
    </row>
    <row r="7" spans="1:23" outlineLevel="1" x14ac:dyDescent="0.2">
      <c r="A7" s="60" t="s">
        <v>50</v>
      </c>
      <c r="B7" s="56" t="s">
        <v>181</v>
      </c>
      <c r="C7" s="114">
        <f>1.5-$G$1*2</f>
        <v>1.4</v>
      </c>
      <c r="D7" s="114">
        <f>2.92-$G$1-0.6</f>
        <v>2.27</v>
      </c>
      <c r="E7" s="58">
        <f>C7*D7</f>
        <v>3.1779999999999999</v>
      </c>
      <c r="F7" s="56">
        <v>1</v>
      </c>
      <c r="G7" s="58">
        <f>E7*F7</f>
        <v>3.1779999999999999</v>
      </c>
      <c r="I7" s="60" t="s">
        <v>50</v>
      </c>
      <c r="J7" s="56" t="s">
        <v>54</v>
      </c>
      <c r="K7" s="58">
        <f>2.4-$G$1*2</f>
        <v>2.2999999999999998</v>
      </c>
      <c r="L7" s="58">
        <f>1.8-$G$1</f>
        <v>1.75</v>
      </c>
      <c r="M7" s="58">
        <f>K7*L7</f>
        <v>4.0249999999999995</v>
      </c>
      <c r="N7" s="56">
        <v>5</v>
      </c>
      <c r="O7" s="58">
        <f>M7*N7</f>
        <v>20.124999999999996</v>
      </c>
      <c r="P7" s="32"/>
      <c r="Q7" s="60" t="s">
        <v>50</v>
      </c>
      <c r="R7" s="56" t="s">
        <v>54</v>
      </c>
      <c r="S7" s="58">
        <f>2.4-$G$1*2</f>
        <v>2.2999999999999998</v>
      </c>
      <c r="T7" s="58">
        <f>1.8-$G$1</f>
        <v>1.75</v>
      </c>
      <c r="U7" s="58">
        <f>S7*T7</f>
        <v>4.0249999999999995</v>
      </c>
      <c r="V7" s="56">
        <v>3</v>
      </c>
      <c r="W7" s="58">
        <f>U7*V7</f>
        <v>12.074999999999999</v>
      </c>
    </row>
    <row r="8" spans="1:23" ht="13.5" outlineLevel="1" thickBot="1" x14ac:dyDescent="0.25">
      <c r="A8" s="55"/>
      <c r="B8" s="56" t="s">
        <v>186</v>
      </c>
      <c r="C8" s="114">
        <f>2.4-$G$1*2</f>
        <v>2.2999999999999998</v>
      </c>
      <c r="D8" s="114">
        <f>2.92-$G$1-0.6</f>
        <v>2.27</v>
      </c>
      <c r="E8" s="58">
        <f t="shared" ref="E8:E24" si="0">C8*D8</f>
        <v>5.2209999999999992</v>
      </c>
      <c r="F8" s="56">
        <v>6</v>
      </c>
      <c r="G8" s="58">
        <f t="shared" ref="G8:G24" si="1">E8*F8</f>
        <v>31.325999999999993</v>
      </c>
      <c r="I8" s="67"/>
      <c r="J8" s="68"/>
      <c r="K8" s="69"/>
      <c r="L8" s="69"/>
      <c r="M8" s="69"/>
      <c r="N8" s="67" t="s">
        <v>57</v>
      </c>
      <c r="O8" s="69">
        <f>SUM(O7)</f>
        <v>20.124999999999996</v>
      </c>
      <c r="P8" s="32"/>
      <c r="Q8" s="55"/>
      <c r="R8" s="56" t="s">
        <v>55</v>
      </c>
      <c r="S8" s="58">
        <f>1-$G$1*2</f>
        <v>0.9</v>
      </c>
      <c r="T8" s="58">
        <f>1.8-$G$1</f>
        <v>1.75</v>
      </c>
      <c r="U8" s="58">
        <f t="shared" ref="U8:U15" si="2">S8*T8</f>
        <v>1.575</v>
      </c>
      <c r="V8" s="56">
        <v>2</v>
      </c>
      <c r="W8" s="58">
        <f t="shared" ref="W8:W15" si="3">U8*V8</f>
        <v>3.15</v>
      </c>
    </row>
    <row r="9" spans="1:23" ht="13.5" outlineLevel="1" thickBot="1" x14ac:dyDescent="0.25">
      <c r="A9" s="67"/>
      <c r="B9" s="68"/>
      <c r="C9" s="69"/>
      <c r="D9" s="69"/>
      <c r="E9" s="69"/>
      <c r="F9" s="67" t="s">
        <v>57</v>
      </c>
      <c r="G9" s="69">
        <f>SUM(G7:G8)</f>
        <v>34.503999999999991</v>
      </c>
      <c r="I9" s="70" t="s">
        <v>51</v>
      </c>
      <c r="J9" s="71" t="s">
        <v>54</v>
      </c>
      <c r="K9" s="72">
        <f>2.4-$G$1*2</f>
        <v>2.2999999999999998</v>
      </c>
      <c r="L9" s="72">
        <f>1.8-$G$1</f>
        <v>1.75</v>
      </c>
      <c r="M9" s="72">
        <f>K9*L9</f>
        <v>4.0249999999999995</v>
      </c>
      <c r="N9" s="71">
        <v>3</v>
      </c>
      <c r="O9" s="72">
        <f>M9*N9</f>
        <v>12.074999999999999</v>
      </c>
      <c r="P9" s="32"/>
      <c r="Q9" s="55"/>
      <c r="R9" s="56" t="s">
        <v>56</v>
      </c>
      <c r="S9" s="58">
        <f>1-$G$1*2</f>
        <v>0.9</v>
      </c>
      <c r="T9" s="58">
        <f>1.8-$G$1</f>
        <v>1.75</v>
      </c>
      <c r="U9" s="58">
        <f t="shared" si="2"/>
        <v>1.575</v>
      </c>
      <c r="V9" s="56">
        <v>2</v>
      </c>
      <c r="W9" s="58">
        <f t="shared" si="3"/>
        <v>3.15</v>
      </c>
    </row>
    <row r="10" spans="1:23" ht="13.5" outlineLevel="1" thickBot="1" x14ac:dyDescent="0.25">
      <c r="A10" s="70" t="s">
        <v>51</v>
      </c>
      <c r="B10" s="56" t="s">
        <v>186</v>
      </c>
      <c r="C10" s="114">
        <f>2.4-$G$1*2</f>
        <v>2.2999999999999998</v>
      </c>
      <c r="D10" s="114">
        <f>2.92-$G$1-0.6</f>
        <v>2.27</v>
      </c>
      <c r="E10" s="58">
        <f t="shared" si="0"/>
        <v>5.2209999999999992</v>
      </c>
      <c r="F10" s="56">
        <v>3</v>
      </c>
      <c r="G10" s="58">
        <f t="shared" si="1"/>
        <v>15.662999999999997</v>
      </c>
      <c r="I10" s="55"/>
      <c r="J10" s="56" t="s">
        <v>60</v>
      </c>
      <c r="K10" s="58">
        <f>1-$G$1*2</f>
        <v>0.9</v>
      </c>
      <c r="L10" s="58">
        <f>1.8-$G$1</f>
        <v>1.75</v>
      </c>
      <c r="M10" s="58">
        <f>K10*L10</f>
        <v>1.575</v>
      </c>
      <c r="N10" s="56">
        <v>2</v>
      </c>
      <c r="O10" s="58">
        <f>M10*N10</f>
        <v>3.15</v>
      </c>
      <c r="P10" s="32"/>
      <c r="Q10" s="67"/>
      <c r="R10" s="68"/>
      <c r="S10" s="69"/>
      <c r="T10" s="69"/>
      <c r="U10" s="69"/>
      <c r="V10" s="67" t="s">
        <v>57</v>
      </c>
      <c r="W10" s="69">
        <f>SUM(W7:W9)</f>
        <v>18.375</v>
      </c>
    </row>
    <row r="11" spans="1:23" ht="13.5" outlineLevel="1" thickBot="1" x14ac:dyDescent="0.25">
      <c r="A11" s="55"/>
      <c r="B11" s="56" t="s">
        <v>187</v>
      </c>
      <c r="C11" s="114">
        <f>2.1-$G$1*2</f>
        <v>2</v>
      </c>
      <c r="D11" s="114">
        <f>2.92-$G$1-0.6</f>
        <v>2.27</v>
      </c>
      <c r="E11" s="58">
        <f t="shared" si="0"/>
        <v>4.54</v>
      </c>
      <c r="F11" s="56">
        <v>2</v>
      </c>
      <c r="G11" s="58">
        <f t="shared" si="1"/>
        <v>9.08</v>
      </c>
      <c r="I11" s="67"/>
      <c r="J11" s="68"/>
      <c r="K11" s="69"/>
      <c r="L11" s="69"/>
      <c r="M11" s="69"/>
      <c r="N11" s="67" t="s">
        <v>57</v>
      </c>
      <c r="O11" s="69">
        <f>SUM(O9:O10)</f>
        <v>15.225</v>
      </c>
      <c r="P11" s="32"/>
      <c r="Q11" s="70" t="s">
        <v>51</v>
      </c>
      <c r="R11" s="71" t="s">
        <v>54</v>
      </c>
      <c r="S11" s="72">
        <f>2.4-$G$1*2</f>
        <v>2.2999999999999998</v>
      </c>
      <c r="T11" s="72">
        <f>1.8-$G$1</f>
        <v>1.75</v>
      </c>
      <c r="U11" s="72">
        <f>S11*T11</f>
        <v>4.0249999999999995</v>
      </c>
      <c r="V11" s="71">
        <v>2</v>
      </c>
      <c r="W11" s="72">
        <f>U11*V11</f>
        <v>8.0499999999999989</v>
      </c>
    </row>
    <row r="12" spans="1:23" outlineLevel="1" x14ac:dyDescent="0.2">
      <c r="A12" s="55"/>
      <c r="B12" s="204" t="s">
        <v>170</v>
      </c>
      <c r="C12" s="114">
        <f>2.95-$G$1*2</f>
        <v>2.85</v>
      </c>
      <c r="D12" s="114">
        <f>2.92-$G$1-0.6</f>
        <v>2.27</v>
      </c>
      <c r="E12" s="58">
        <f t="shared" si="0"/>
        <v>6.4695</v>
      </c>
      <c r="F12" s="56">
        <v>1</v>
      </c>
      <c r="G12" s="58">
        <f t="shared" si="1"/>
        <v>6.4695</v>
      </c>
      <c r="I12" s="70" t="s">
        <v>52</v>
      </c>
      <c r="J12" s="71" t="s">
        <v>54</v>
      </c>
      <c r="K12" s="72">
        <f>2.4-$G$1*2</f>
        <v>2.2999999999999998</v>
      </c>
      <c r="L12" s="72">
        <f>1.8-$G$1</f>
        <v>1.75</v>
      </c>
      <c r="M12" s="72">
        <f>K12*L12</f>
        <v>4.0249999999999995</v>
      </c>
      <c r="N12" s="71">
        <v>3</v>
      </c>
      <c r="O12" s="72">
        <f>M12*N12</f>
        <v>12.074999999999999</v>
      </c>
      <c r="P12" s="32"/>
      <c r="Q12" s="55"/>
      <c r="R12" s="56" t="s">
        <v>55</v>
      </c>
      <c r="S12" s="58">
        <f>1-$G$1*2</f>
        <v>0.9</v>
      </c>
      <c r="T12" s="58">
        <f>1.8-$G$1</f>
        <v>1.75</v>
      </c>
      <c r="U12" s="58">
        <f>S12*T12</f>
        <v>1.575</v>
      </c>
      <c r="V12" s="56">
        <v>1</v>
      </c>
      <c r="W12" s="58">
        <f>U12*V12</f>
        <v>1.575</v>
      </c>
    </row>
    <row r="13" spans="1:23" outlineLevel="1" x14ac:dyDescent="0.2">
      <c r="A13" s="55"/>
      <c r="B13" s="56" t="s">
        <v>173</v>
      </c>
      <c r="C13" s="114">
        <f>2.4-$G$1*2</f>
        <v>2.2999999999999998</v>
      </c>
      <c r="D13" s="114">
        <f>2.92-$G$1-0.6</f>
        <v>2.27</v>
      </c>
      <c r="E13" s="58">
        <f t="shared" si="0"/>
        <v>5.2209999999999992</v>
      </c>
      <c r="F13" s="56">
        <v>1</v>
      </c>
      <c r="G13" s="58">
        <f t="shared" si="1"/>
        <v>5.2209999999999992</v>
      </c>
      <c r="I13" s="55"/>
      <c r="J13" s="56" t="s">
        <v>60</v>
      </c>
      <c r="K13" s="58">
        <f>2.1-$G$1*2</f>
        <v>2</v>
      </c>
      <c r="L13" s="58">
        <f>1.8-$G$1</f>
        <v>1.75</v>
      </c>
      <c r="M13" s="58">
        <f>K13*L13</f>
        <v>3.5</v>
      </c>
      <c r="N13" s="56">
        <v>1</v>
      </c>
      <c r="O13" s="58">
        <f>M13*N13</f>
        <v>3.5</v>
      </c>
      <c r="P13" s="32"/>
      <c r="Q13" s="55"/>
      <c r="R13" s="56" t="s">
        <v>56</v>
      </c>
      <c r="S13" s="58">
        <f>1-$G$1*2</f>
        <v>0.9</v>
      </c>
      <c r="T13" s="58">
        <f>1.8-$G$1</f>
        <v>1.75</v>
      </c>
      <c r="U13" s="58">
        <f>S13*T13</f>
        <v>1.575</v>
      </c>
      <c r="V13" s="56">
        <v>1</v>
      </c>
      <c r="W13" s="58">
        <f>U13*V13</f>
        <v>1.575</v>
      </c>
    </row>
    <row r="14" spans="1:23" ht="13.5" outlineLevel="1" thickBot="1" x14ac:dyDescent="0.25">
      <c r="A14" s="67"/>
      <c r="B14" s="68"/>
      <c r="C14" s="69"/>
      <c r="D14" s="69"/>
      <c r="E14" s="69"/>
      <c r="F14" s="67" t="s">
        <v>57</v>
      </c>
      <c r="G14" s="69">
        <f>SUM(G10:G13)</f>
        <v>36.433499999999995</v>
      </c>
      <c r="I14" s="67"/>
      <c r="J14" s="68"/>
      <c r="K14" s="69"/>
      <c r="L14" s="69"/>
      <c r="M14" s="69"/>
      <c r="N14" s="67" t="s">
        <v>57</v>
      </c>
      <c r="O14" s="69">
        <f>SUM(O12:O13)</f>
        <v>15.574999999999999</v>
      </c>
      <c r="P14" s="32"/>
      <c r="Q14" s="55"/>
      <c r="R14" s="56" t="s">
        <v>58</v>
      </c>
      <c r="S14" s="58">
        <f>0.85-$G$1*2</f>
        <v>0.75</v>
      </c>
      <c r="T14" s="58">
        <f>1.8-$G$1</f>
        <v>1.75</v>
      </c>
      <c r="U14" s="58">
        <f t="shared" si="2"/>
        <v>1.3125</v>
      </c>
      <c r="V14" s="56">
        <v>2</v>
      </c>
      <c r="W14" s="58">
        <f t="shared" si="3"/>
        <v>2.625</v>
      </c>
    </row>
    <row r="15" spans="1:23" outlineLevel="1" x14ac:dyDescent="0.2">
      <c r="A15" s="70" t="s">
        <v>52</v>
      </c>
      <c r="B15" s="56" t="s">
        <v>186</v>
      </c>
      <c r="C15" s="114">
        <f>2.4-$G$1*2</f>
        <v>2.2999999999999998</v>
      </c>
      <c r="D15" s="114">
        <f>2.92-$G$1-0.6</f>
        <v>2.27</v>
      </c>
      <c r="E15" s="58">
        <f t="shared" si="0"/>
        <v>5.2209999999999992</v>
      </c>
      <c r="F15" s="56">
        <v>3</v>
      </c>
      <c r="G15" s="58">
        <f t="shared" si="1"/>
        <v>15.662999999999997</v>
      </c>
      <c r="I15" s="70" t="s">
        <v>53</v>
      </c>
      <c r="J15" s="71" t="s">
        <v>54</v>
      </c>
      <c r="K15" s="72">
        <f>2.4-$G$1*2</f>
        <v>2.2999999999999998</v>
      </c>
      <c r="L15" s="72">
        <f>1.8-$G$1</f>
        <v>1.75</v>
      </c>
      <c r="M15" s="72">
        <f>K15*L15</f>
        <v>4.0249999999999995</v>
      </c>
      <c r="N15" s="71">
        <v>4</v>
      </c>
      <c r="O15" s="72">
        <f>M15*N15</f>
        <v>16.099999999999998</v>
      </c>
      <c r="P15" s="32"/>
      <c r="Q15" s="55"/>
      <c r="R15" s="56" t="s">
        <v>59</v>
      </c>
      <c r="S15" s="58">
        <f>0.85-$G$1*2</f>
        <v>0.75</v>
      </c>
      <c r="T15" s="58">
        <f>1.8-$G$1</f>
        <v>1.75</v>
      </c>
      <c r="U15" s="58">
        <f t="shared" si="2"/>
        <v>1.3125</v>
      </c>
      <c r="V15" s="56">
        <v>2</v>
      </c>
      <c r="W15" s="58">
        <f t="shared" si="3"/>
        <v>2.625</v>
      </c>
    </row>
    <row r="16" spans="1:23" ht="13.5" outlineLevel="1" thickBot="1" x14ac:dyDescent="0.25">
      <c r="A16" s="55"/>
      <c r="B16" s="56" t="s">
        <v>187</v>
      </c>
      <c r="C16" s="114">
        <f>2.1-$G$1*2</f>
        <v>2</v>
      </c>
      <c r="D16" s="114">
        <f>2.92-$G$1-0.6</f>
        <v>2.27</v>
      </c>
      <c r="E16" s="58">
        <f t="shared" si="0"/>
        <v>4.54</v>
      </c>
      <c r="F16" s="56">
        <v>1</v>
      </c>
      <c r="G16" s="58">
        <f t="shared" si="1"/>
        <v>4.54</v>
      </c>
      <c r="I16" s="55"/>
      <c r="J16" s="56" t="s">
        <v>60</v>
      </c>
      <c r="K16" s="58">
        <f>2.1-$G$1*2</f>
        <v>2</v>
      </c>
      <c r="L16" s="58">
        <f>1.8-$G$1</f>
        <v>1.75</v>
      </c>
      <c r="M16" s="58">
        <f>K16*L16</f>
        <v>3.5</v>
      </c>
      <c r="N16" s="56">
        <v>1</v>
      </c>
      <c r="O16" s="58">
        <f>M16*N16</f>
        <v>3.5</v>
      </c>
      <c r="P16" s="32"/>
      <c r="Q16" s="67"/>
      <c r="R16" s="68"/>
      <c r="S16" s="69"/>
      <c r="T16" s="69"/>
      <c r="U16" s="69"/>
      <c r="V16" s="67" t="s">
        <v>57</v>
      </c>
      <c r="W16" s="69">
        <f>SUM(W11:W15)</f>
        <v>16.449999999999996</v>
      </c>
    </row>
    <row r="17" spans="1:23" ht="13.5" outlineLevel="1" thickBot="1" x14ac:dyDescent="0.25">
      <c r="A17" s="55"/>
      <c r="B17" s="204" t="s">
        <v>172</v>
      </c>
      <c r="C17" s="114">
        <f>2.75-$G$1*2</f>
        <v>2.65</v>
      </c>
      <c r="D17" s="114">
        <f>2.92-$G$1-0.6</f>
        <v>2.27</v>
      </c>
      <c r="E17" s="58">
        <f t="shared" si="0"/>
        <v>6.0154999999999994</v>
      </c>
      <c r="F17" s="56">
        <v>1</v>
      </c>
      <c r="G17" s="58">
        <f t="shared" si="1"/>
        <v>6.0154999999999994</v>
      </c>
      <c r="I17" s="67"/>
      <c r="J17" s="68"/>
      <c r="K17" s="69"/>
      <c r="L17" s="69"/>
      <c r="M17" s="69"/>
      <c r="N17" s="67" t="s">
        <v>57</v>
      </c>
      <c r="O17" s="69">
        <f>SUM(O15:O16)</f>
        <v>19.599999999999998</v>
      </c>
      <c r="P17" s="32"/>
      <c r="Q17" s="70" t="s">
        <v>52</v>
      </c>
      <c r="R17" s="71" t="s">
        <v>54</v>
      </c>
      <c r="S17" s="72">
        <f>2.4-$G$1*2</f>
        <v>2.2999999999999998</v>
      </c>
      <c r="T17" s="72">
        <f>1.8-$G$1</f>
        <v>1.75</v>
      </c>
      <c r="U17" s="72">
        <f>S17*T17</f>
        <v>4.0249999999999995</v>
      </c>
      <c r="V17" s="71">
        <v>1</v>
      </c>
      <c r="W17" s="72">
        <f>U17*V17</f>
        <v>4.0249999999999995</v>
      </c>
    </row>
    <row r="18" spans="1:23" outlineLevel="1" x14ac:dyDescent="0.2">
      <c r="A18" s="55"/>
      <c r="B18" s="204" t="s">
        <v>174</v>
      </c>
      <c r="C18" s="114">
        <f>2.45-$G$1*2</f>
        <v>2.35</v>
      </c>
      <c r="D18" s="114">
        <f>2.92-$G$1-0.6</f>
        <v>2.27</v>
      </c>
      <c r="E18" s="58">
        <f t="shared" si="0"/>
        <v>5.3345000000000002</v>
      </c>
      <c r="F18" s="56">
        <v>1</v>
      </c>
      <c r="G18" s="58">
        <f t="shared" si="1"/>
        <v>5.3345000000000002</v>
      </c>
      <c r="I18" s="64" t="s">
        <v>61</v>
      </c>
      <c r="J18" s="65" t="s">
        <v>62</v>
      </c>
      <c r="K18" s="66">
        <f>2.2-$G$1*2</f>
        <v>2.1</v>
      </c>
      <c r="L18" s="66">
        <f>2.6-$G$1</f>
        <v>2.5500000000000003</v>
      </c>
      <c r="M18" s="66">
        <f>K18*L18</f>
        <v>5.3550000000000004</v>
      </c>
      <c r="N18" s="65">
        <v>2</v>
      </c>
      <c r="O18" s="66">
        <f>M18*N18</f>
        <v>10.71</v>
      </c>
      <c r="P18" s="32"/>
      <c r="Q18" s="55"/>
      <c r="R18" s="56" t="s">
        <v>60</v>
      </c>
      <c r="S18" s="58">
        <f>2.1-$G$1*2</f>
        <v>2</v>
      </c>
      <c r="T18" s="58">
        <f>1.8-$G$1</f>
        <v>1.75</v>
      </c>
      <c r="U18" s="58">
        <f>S18*T18</f>
        <v>3.5</v>
      </c>
      <c r="V18" s="56">
        <v>1</v>
      </c>
      <c r="W18" s="58">
        <f>U18*V18</f>
        <v>3.5</v>
      </c>
    </row>
    <row r="19" spans="1:23" ht="13.5" outlineLevel="1" thickBot="1" x14ac:dyDescent="0.25">
      <c r="A19" s="67"/>
      <c r="B19" s="68"/>
      <c r="C19" s="69"/>
      <c r="D19" s="69"/>
      <c r="E19" s="69"/>
      <c r="F19" s="67" t="s">
        <v>57</v>
      </c>
      <c r="G19" s="69">
        <f>SUM(G15:G18)</f>
        <v>31.552999999999997</v>
      </c>
      <c r="I19" s="67"/>
      <c r="J19" s="68"/>
      <c r="K19" s="69"/>
      <c r="L19" s="69"/>
      <c r="M19" s="69"/>
      <c r="N19" s="67" t="s">
        <v>57</v>
      </c>
      <c r="O19" s="69">
        <f>SUM(O18)</f>
        <v>10.71</v>
      </c>
      <c r="P19" s="32"/>
      <c r="Q19" s="55"/>
      <c r="R19" s="56" t="s">
        <v>55</v>
      </c>
      <c r="S19" s="58">
        <f>1-$G$1*2</f>
        <v>0.9</v>
      </c>
      <c r="T19" s="58">
        <f>1.8-$G$1</f>
        <v>1.75</v>
      </c>
      <c r="U19" s="58">
        <f>S19*T19</f>
        <v>1.575</v>
      </c>
      <c r="V19" s="56">
        <v>2</v>
      </c>
      <c r="W19" s="58">
        <f>U19*V19</f>
        <v>3.15</v>
      </c>
    </row>
    <row r="20" spans="1:23" outlineLevel="1" x14ac:dyDescent="0.2">
      <c r="A20" s="70" t="s">
        <v>53</v>
      </c>
      <c r="B20" s="56" t="s">
        <v>186</v>
      </c>
      <c r="C20" s="114">
        <f>2.4-$G$1*2</f>
        <v>2.2999999999999998</v>
      </c>
      <c r="D20" s="114">
        <f>2.92-$G$1-0.6</f>
        <v>2.27</v>
      </c>
      <c r="E20" s="58">
        <f t="shared" si="0"/>
        <v>5.2209999999999992</v>
      </c>
      <c r="F20" s="56">
        <v>4</v>
      </c>
      <c r="G20" s="58">
        <f t="shared" si="1"/>
        <v>20.883999999999997</v>
      </c>
      <c r="I20" s="70" t="s">
        <v>63</v>
      </c>
      <c r="J20" s="71" t="s">
        <v>62</v>
      </c>
      <c r="K20" s="72">
        <f>2.2-$G$1*2</f>
        <v>2.1</v>
      </c>
      <c r="L20" s="72">
        <f>2.6-$G$1</f>
        <v>2.5500000000000003</v>
      </c>
      <c r="M20" s="72">
        <f>K20*L20</f>
        <v>5.3550000000000004</v>
      </c>
      <c r="N20" s="71">
        <v>1</v>
      </c>
      <c r="O20" s="72">
        <f>M20*N20</f>
        <v>5.3550000000000004</v>
      </c>
      <c r="P20" s="32"/>
      <c r="Q20" s="55"/>
      <c r="R20" s="56" t="s">
        <v>56</v>
      </c>
      <c r="S20" s="58">
        <f>1-$G$1*2</f>
        <v>0.9</v>
      </c>
      <c r="T20" s="58">
        <f>1.8-$G$1</f>
        <v>1.75</v>
      </c>
      <c r="U20" s="58">
        <f>S20*T20</f>
        <v>1.575</v>
      </c>
      <c r="V20" s="56">
        <v>2</v>
      </c>
      <c r="W20" s="58">
        <f>U20*V20</f>
        <v>3.15</v>
      </c>
    </row>
    <row r="21" spans="1:23" ht="13.5" outlineLevel="1" thickBot="1" x14ac:dyDescent="0.25">
      <c r="A21" s="55"/>
      <c r="B21" s="56" t="s">
        <v>187</v>
      </c>
      <c r="C21" s="114">
        <f>2.1-$G$1*2</f>
        <v>2</v>
      </c>
      <c r="D21" s="114">
        <f>2.92-$G$1-0.6</f>
        <v>2.27</v>
      </c>
      <c r="E21" s="58">
        <f t="shared" si="0"/>
        <v>4.54</v>
      </c>
      <c r="F21" s="56">
        <v>1</v>
      </c>
      <c r="G21" s="58">
        <f t="shared" si="1"/>
        <v>4.54</v>
      </c>
      <c r="I21" s="55"/>
      <c r="J21" s="56" t="s">
        <v>64</v>
      </c>
      <c r="K21" s="58">
        <f>2.2-$G$1*2</f>
        <v>2.1</v>
      </c>
      <c r="L21" s="58">
        <f>2.6-$G$1</f>
        <v>2.5500000000000003</v>
      </c>
      <c r="M21" s="58">
        <f>K21*L21</f>
        <v>5.3550000000000004</v>
      </c>
      <c r="N21" s="56">
        <v>2</v>
      </c>
      <c r="O21" s="58">
        <f>M21*N21</f>
        <v>10.71</v>
      </c>
      <c r="P21" s="32"/>
      <c r="Q21" s="67"/>
      <c r="R21" s="68"/>
      <c r="S21" s="69"/>
      <c r="T21" s="69"/>
      <c r="U21" s="69"/>
      <c r="V21" s="67" t="s">
        <v>57</v>
      </c>
      <c r="W21" s="69">
        <f>SUM(W17:W20)</f>
        <v>13.824999999999999</v>
      </c>
    </row>
    <row r="22" spans="1:23" ht="13.5" outlineLevel="1" thickBot="1" x14ac:dyDescent="0.25">
      <c r="A22" s="55"/>
      <c r="B22" s="204" t="s">
        <v>175</v>
      </c>
      <c r="C22" s="114">
        <f>2.65-$G$1*2</f>
        <v>2.5499999999999998</v>
      </c>
      <c r="D22" s="114">
        <f>2.92-$G$1-0.6</f>
        <v>2.27</v>
      </c>
      <c r="E22" s="58">
        <f t="shared" si="0"/>
        <v>5.7885</v>
      </c>
      <c r="F22" s="56">
        <v>1</v>
      </c>
      <c r="G22" s="58">
        <f t="shared" si="1"/>
        <v>5.7885</v>
      </c>
      <c r="I22" s="67"/>
      <c r="J22" s="68"/>
      <c r="K22" s="69"/>
      <c r="L22" s="69"/>
      <c r="M22" s="69"/>
      <c r="N22" s="67" t="s">
        <v>57</v>
      </c>
      <c r="O22" s="69">
        <f>SUM(O20:O21)</f>
        <v>16.065000000000001</v>
      </c>
      <c r="P22" s="32"/>
      <c r="Q22" s="70" t="s">
        <v>53</v>
      </c>
      <c r="R22" s="71" t="s">
        <v>54</v>
      </c>
      <c r="S22" s="72">
        <f>2.4-$G$1*2</f>
        <v>2.2999999999999998</v>
      </c>
      <c r="T22" s="72">
        <f>1.8-$G$1</f>
        <v>1.75</v>
      </c>
      <c r="U22" s="72">
        <f>S22*T22</f>
        <v>4.0249999999999995</v>
      </c>
      <c r="V22" s="71">
        <v>1</v>
      </c>
      <c r="W22" s="72">
        <f>U22*V22</f>
        <v>4.0249999999999995</v>
      </c>
    </row>
    <row r="23" spans="1:23" outlineLevel="1" x14ac:dyDescent="0.2">
      <c r="A23" s="55"/>
      <c r="B23" s="204" t="s">
        <v>188</v>
      </c>
      <c r="C23" s="114">
        <f>2.7-$G$1*2</f>
        <v>2.6</v>
      </c>
      <c r="D23" s="114">
        <f>2.92-$G$1-0.6</f>
        <v>2.27</v>
      </c>
      <c r="E23" s="58">
        <f t="shared" si="0"/>
        <v>5.9020000000000001</v>
      </c>
      <c r="F23" s="56">
        <v>1</v>
      </c>
      <c r="G23" s="58">
        <f t="shared" si="1"/>
        <v>5.9020000000000001</v>
      </c>
      <c r="I23" s="70" t="s">
        <v>65</v>
      </c>
      <c r="J23" s="71" t="s">
        <v>64</v>
      </c>
      <c r="K23" s="72">
        <f>2.2-$G$1*2</f>
        <v>2.1</v>
      </c>
      <c r="L23" s="72">
        <f>2.6-$G$1</f>
        <v>2.5500000000000003</v>
      </c>
      <c r="M23" s="72">
        <f>K23*L23</f>
        <v>5.3550000000000004</v>
      </c>
      <c r="N23" s="71">
        <v>2</v>
      </c>
      <c r="O23" s="72">
        <f>M23*N23</f>
        <v>10.71</v>
      </c>
      <c r="P23" s="32"/>
      <c r="Q23" s="55"/>
      <c r="R23" s="56" t="s">
        <v>60</v>
      </c>
      <c r="S23" s="58">
        <f>2.1-$G$1*2</f>
        <v>2</v>
      </c>
      <c r="T23" s="58">
        <f>1.8-$G$1</f>
        <v>1.75</v>
      </c>
      <c r="U23" s="58">
        <f>S23*T23</f>
        <v>3.5</v>
      </c>
      <c r="V23" s="56">
        <v>1</v>
      </c>
      <c r="W23" s="58">
        <f>U23*V23</f>
        <v>3.5</v>
      </c>
    </row>
    <row r="24" spans="1:23" ht="13.5" outlineLevel="1" thickBot="1" x14ac:dyDescent="0.25">
      <c r="A24" s="55"/>
      <c r="B24" s="204" t="s">
        <v>189</v>
      </c>
      <c r="C24" s="114">
        <f>1.95-$G$1*2</f>
        <v>1.8499999999999999</v>
      </c>
      <c r="D24" s="114">
        <f>2.92-$G$1-0.6</f>
        <v>2.27</v>
      </c>
      <c r="E24" s="58">
        <f t="shared" si="0"/>
        <v>4.1994999999999996</v>
      </c>
      <c r="F24" s="56">
        <v>1</v>
      </c>
      <c r="G24" s="58">
        <f t="shared" si="1"/>
        <v>4.1994999999999996</v>
      </c>
      <c r="I24" s="67"/>
      <c r="J24" s="68"/>
      <c r="K24" s="69"/>
      <c r="L24" s="69"/>
      <c r="M24" s="69"/>
      <c r="N24" s="67" t="s">
        <v>57</v>
      </c>
      <c r="O24" s="69">
        <f>SUM(O23)</f>
        <v>10.71</v>
      </c>
      <c r="P24" s="32"/>
      <c r="Q24" s="55"/>
      <c r="R24" s="56" t="s">
        <v>55</v>
      </c>
      <c r="S24" s="58">
        <f>1-$G$1*2</f>
        <v>0.9</v>
      </c>
      <c r="T24" s="58">
        <f>1.8-$G$1</f>
        <v>1.75</v>
      </c>
      <c r="U24" s="58">
        <f>S24*T24</f>
        <v>1.575</v>
      </c>
      <c r="V24" s="56">
        <v>3</v>
      </c>
      <c r="W24" s="58">
        <f>U24*V24</f>
        <v>4.7249999999999996</v>
      </c>
    </row>
    <row r="25" spans="1:23" ht="13.5" outlineLevel="1" thickBot="1" x14ac:dyDescent="0.25">
      <c r="A25" s="67"/>
      <c r="B25" s="68"/>
      <c r="C25" s="69"/>
      <c r="D25" s="69"/>
      <c r="E25" s="69"/>
      <c r="F25" s="67" t="s">
        <v>57</v>
      </c>
      <c r="G25" s="69">
        <f>SUM(G20:G24)</f>
        <v>41.313999999999993</v>
      </c>
      <c r="I25" s="70" t="s">
        <v>66</v>
      </c>
      <c r="J25" s="71" t="s">
        <v>62</v>
      </c>
      <c r="K25" s="72">
        <f>2.2-$G$1*2</f>
        <v>2.1</v>
      </c>
      <c r="L25" s="72">
        <f>2.6-$G$1</f>
        <v>2.5500000000000003</v>
      </c>
      <c r="M25" s="72">
        <f>K25*L25</f>
        <v>5.3550000000000004</v>
      </c>
      <c r="N25" s="71">
        <v>1</v>
      </c>
      <c r="O25" s="72">
        <f>M25*N25</f>
        <v>5.3550000000000004</v>
      </c>
      <c r="P25" s="32"/>
      <c r="Q25" s="55"/>
      <c r="R25" s="56" t="s">
        <v>56</v>
      </c>
      <c r="S25" s="58">
        <f>1-$G$1*2</f>
        <v>0.9</v>
      </c>
      <c r="T25" s="58">
        <f>1.8-$G$1</f>
        <v>1.75</v>
      </c>
      <c r="U25" s="58">
        <f>S25*T25</f>
        <v>1.575</v>
      </c>
      <c r="V25" s="56">
        <v>3</v>
      </c>
      <c r="W25" s="58">
        <f>U25*V25</f>
        <v>4.7249999999999996</v>
      </c>
    </row>
    <row r="26" spans="1:23" ht="13.5" outlineLevel="1" thickBot="1" x14ac:dyDescent="0.25">
      <c r="A26" s="55"/>
      <c r="B26" s="56"/>
      <c r="C26" s="55"/>
      <c r="D26" s="55"/>
      <c r="E26" s="58"/>
      <c r="F26" s="56"/>
      <c r="G26" s="58"/>
      <c r="I26" s="55"/>
      <c r="J26" s="56" t="s">
        <v>64</v>
      </c>
      <c r="K26" s="58">
        <f>2.2-$G$1*2</f>
        <v>2.1</v>
      </c>
      <c r="L26" s="58">
        <f>2.6-$G$1</f>
        <v>2.5500000000000003</v>
      </c>
      <c r="M26" s="58">
        <f>K26*L26</f>
        <v>5.3550000000000004</v>
      </c>
      <c r="N26" s="56">
        <v>1</v>
      </c>
      <c r="O26" s="58">
        <f>M26*N26</f>
        <v>5.3550000000000004</v>
      </c>
      <c r="P26" s="32"/>
      <c r="Q26" s="67"/>
      <c r="R26" s="68"/>
      <c r="S26" s="69"/>
      <c r="T26" s="69"/>
      <c r="U26" s="69"/>
      <c r="V26" s="67" t="s">
        <v>57</v>
      </c>
      <c r="W26" s="69">
        <f>SUM(W22:W25)</f>
        <v>16.975000000000001</v>
      </c>
    </row>
    <row r="27" spans="1:23" ht="13.5" outlineLevel="1" thickBot="1" x14ac:dyDescent="0.25">
      <c r="A27" s="60" t="s">
        <v>328</v>
      </c>
      <c r="B27" s="56" t="s">
        <v>114</v>
      </c>
      <c r="C27" s="58">
        <f>1-$G$1*2</f>
        <v>0.9</v>
      </c>
      <c r="D27" s="56">
        <v>0.2</v>
      </c>
      <c r="E27" s="58">
        <f>C27*D27</f>
        <v>0.18000000000000002</v>
      </c>
      <c r="F27" s="58">
        <v>2</v>
      </c>
      <c r="G27" s="255">
        <f>E27*F27</f>
        <v>0.36000000000000004</v>
      </c>
      <c r="I27" s="67"/>
      <c r="J27" s="68"/>
      <c r="K27" s="69"/>
      <c r="L27" s="69"/>
      <c r="M27" s="69"/>
      <c r="N27" s="67" t="s">
        <v>57</v>
      </c>
      <c r="O27" s="69">
        <f>SUM(O25:O26)</f>
        <v>10.71</v>
      </c>
      <c r="P27" s="32"/>
      <c r="Q27" s="64" t="s">
        <v>61</v>
      </c>
      <c r="R27" s="65" t="s">
        <v>62</v>
      </c>
      <c r="S27" s="66">
        <f>2.2-$G$1*2</f>
        <v>2.1</v>
      </c>
      <c r="T27" s="66">
        <f>2.6-$G$1</f>
        <v>2.5500000000000003</v>
      </c>
      <c r="U27" s="66">
        <f>S27*T27</f>
        <v>5.3550000000000004</v>
      </c>
      <c r="V27" s="65">
        <v>2</v>
      </c>
      <c r="W27" s="66">
        <f>U27*V27</f>
        <v>10.71</v>
      </c>
    </row>
    <row r="28" spans="1:23" ht="13.5" outlineLevel="1" thickBot="1" x14ac:dyDescent="0.25">
      <c r="A28" s="55"/>
      <c r="B28" s="56"/>
      <c r="C28" s="55"/>
      <c r="D28" s="55"/>
      <c r="E28" s="58"/>
      <c r="F28" s="56"/>
      <c r="G28" s="58"/>
      <c r="I28" s="55"/>
      <c r="J28" s="55"/>
      <c r="K28" s="55"/>
      <c r="L28" s="55"/>
      <c r="M28" s="58"/>
      <c r="N28" s="55"/>
      <c r="O28" s="58"/>
      <c r="P28" s="32"/>
      <c r="Q28" s="67"/>
      <c r="R28" s="68"/>
      <c r="S28" s="69"/>
      <c r="T28" s="69"/>
      <c r="U28" s="69"/>
      <c r="V28" s="67" t="s">
        <v>57</v>
      </c>
      <c r="W28" s="69">
        <f>SUM(W27)</f>
        <v>10.71</v>
      </c>
    </row>
    <row r="29" spans="1:23" outlineLevel="1" x14ac:dyDescent="0.2">
      <c r="A29" s="55"/>
      <c r="B29" s="56"/>
      <c r="C29" s="55"/>
      <c r="D29" s="55"/>
      <c r="E29" s="58"/>
      <c r="F29" s="56"/>
      <c r="G29" s="58"/>
      <c r="I29" s="55"/>
      <c r="J29" s="55"/>
      <c r="K29" s="55"/>
      <c r="L29" s="55"/>
      <c r="M29" s="58"/>
      <c r="N29" s="55"/>
      <c r="O29" s="58"/>
      <c r="P29" s="32"/>
      <c r="Q29" s="70" t="s">
        <v>63</v>
      </c>
      <c r="R29" s="71" t="s">
        <v>62</v>
      </c>
      <c r="S29" s="72">
        <f>2.2-$G$1*2</f>
        <v>2.1</v>
      </c>
      <c r="T29" s="72">
        <f>2.6-$G$1</f>
        <v>2.5500000000000003</v>
      </c>
      <c r="U29" s="72">
        <f>S29*T29</f>
        <v>5.3550000000000004</v>
      </c>
      <c r="V29" s="71">
        <v>1</v>
      </c>
      <c r="W29" s="72">
        <f>U29*V29</f>
        <v>5.3550000000000004</v>
      </c>
    </row>
    <row r="30" spans="1:23" outlineLevel="1" x14ac:dyDescent="0.2">
      <c r="A30" s="55"/>
      <c r="B30" s="56"/>
      <c r="C30" s="55"/>
      <c r="D30" s="55"/>
      <c r="E30" s="58"/>
      <c r="F30" s="56"/>
      <c r="G30" s="58"/>
      <c r="I30" s="55"/>
      <c r="J30" s="55"/>
      <c r="K30" s="55"/>
      <c r="L30" s="55"/>
      <c r="M30" s="58"/>
      <c r="N30" s="55"/>
      <c r="O30" s="58"/>
      <c r="P30" s="32"/>
      <c r="Q30" s="55"/>
      <c r="R30" s="56" t="s">
        <v>64</v>
      </c>
      <c r="S30" s="58">
        <f>2.2-$G$1*2</f>
        <v>2.1</v>
      </c>
      <c r="T30" s="58">
        <f>2.6-$G$1</f>
        <v>2.5500000000000003</v>
      </c>
      <c r="U30" s="58">
        <f>S30*T30</f>
        <v>5.3550000000000004</v>
      </c>
      <c r="V30" s="56">
        <v>2</v>
      </c>
      <c r="W30" s="58">
        <f>U30*V30</f>
        <v>10.71</v>
      </c>
    </row>
    <row r="31" spans="1:23" ht="13.5" outlineLevel="1" thickBot="1" x14ac:dyDescent="0.25">
      <c r="A31" s="55"/>
      <c r="B31" s="56"/>
      <c r="C31" s="55"/>
      <c r="D31" s="55"/>
      <c r="E31" s="58"/>
      <c r="F31" s="56"/>
      <c r="G31" s="58"/>
      <c r="I31" s="55"/>
      <c r="J31" s="55"/>
      <c r="K31" s="55"/>
      <c r="L31" s="55"/>
      <c r="M31" s="58"/>
      <c r="N31" s="55"/>
      <c r="O31" s="58"/>
      <c r="P31" s="32"/>
      <c r="Q31" s="67"/>
      <c r="R31" s="68"/>
      <c r="S31" s="69"/>
      <c r="T31" s="69"/>
      <c r="U31" s="69"/>
      <c r="V31" s="67" t="s">
        <v>57</v>
      </c>
      <c r="W31" s="69">
        <f>SUM(W29:W30)</f>
        <v>16.065000000000001</v>
      </c>
    </row>
    <row r="32" spans="1:23" outlineLevel="1" x14ac:dyDescent="0.2">
      <c r="A32" s="55"/>
      <c r="B32" s="56"/>
      <c r="C32" s="55"/>
      <c r="D32" s="55"/>
      <c r="E32" s="58"/>
      <c r="F32" s="56"/>
      <c r="G32" s="58"/>
      <c r="I32" s="55"/>
      <c r="J32" s="55"/>
      <c r="K32" s="55"/>
      <c r="L32" s="55"/>
      <c r="M32" s="58"/>
      <c r="N32" s="55"/>
      <c r="O32" s="58"/>
      <c r="P32" s="32"/>
      <c r="Q32" s="70" t="s">
        <v>63</v>
      </c>
      <c r="R32" s="71" t="s">
        <v>64</v>
      </c>
      <c r="S32" s="72">
        <f>2.2-$G$1*2</f>
        <v>2.1</v>
      </c>
      <c r="T32" s="72">
        <f>2.6-$G$1</f>
        <v>2.5500000000000003</v>
      </c>
      <c r="U32" s="72">
        <f>S32*T32</f>
        <v>5.3550000000000004</v>
      </c>
      <c r="V32" s="71">
        <v>2</v>
      </c>
      <c r="W32" s="72">
        <f>U32*V32</f>
        <v>10.71</v>
      </c>
    </row>
    <row r="33" spans="1:23" ht="13.5" outlineLevel="1" thickBot="1" x14ac:dyDescent="0.25">
      <c r="A33" s="55"/>
      <c r="B33" s="56"/>
      <c r="C33" s="55"/>
      <c r="D33" s="55"/>
      <c r="E33" s="58"/>
      <c r="F33" s="56"/>
      <c r="G33" s="58"/>
      <c r="I33" s="55"/>
      <c r="J33" s="55"/>
      <c r="K33" s="55"/>
      <c r="L33" s="55"/>
      <c r="M33" s="58"/>
      <c r="N33" s="55"/>
      <c r="O33" s="58"/>
      <c r="P33" s="32"/>
      <c r="Q33" s="67"/>
      <c r="R33" s="68"/>
      <c r="S33" s="69"/>
      <c r="T33" s="69"/>
      <c r="U33" s="69"/>
      <c r="V33" s="67" t="s">
        <v>57</v>
      </c>
      <c r="W33" s="69">
        <f>SUM(W32)</f>
        <v>10.71</v>
      </c>
    </row>
    <row r="34" spans="1:23" outlineLevel="1" x14ac:dyDescent="0.2">
      <c r="A34" s="55"/>
      <c r="B34" s="56"/>
      <c r="C34" s="55"/>
      <c r="D34" s="55"/>
      <c r="E34" s="58"/>
      <c r="F34" s="56"/>
      <c r="G34" s="58"/>
      <c r="I34" s="55"/>
      <c r="J34" s="55"/>
      <c r="K34" s="55"/>
      <c r="L34" s="55"/>
      <c r="M34" s="58"/>
      <c r="N34" s="55"/>
      <c r="O34" s="58"/>
      <c r="P34" s="32"/>
      <c r="Q34" s="70" t="s">
        <v>63</v>
      </c>
      <c r="R34" s="71" t="s">
        <v>62</v>
      </c>
      <c r="S34" s="72">
        <f>2.2-$G$1*2</f>
        <v>2.1</v>
      </c>
      <c r="T34" s="72">
        <f>2.6-$G$1</f>
        <v>2.5500000000000003</v>
      </c>
      <c r="U34" s="72">
        <f>S34*T34</f>
        <v>5.3550000000000004</v>
      </c>
      <c r="V34" s="71">
        <v>1</v>
      </c>
      <c r="W34" s="72">
        <f>U34*V34</f>
        <v>5.3550000000000004</v>
      </c>
    </row>
    <row r="35" spans="1:23" outlineLevel="1" x14ac:dyDescent="0.2">
      <c r="A35" s="55"/>
      <c r="B35" s="56"/>
      <c r="C35" s="55"/>
      <c r="D35" s="55"/>
      <c r="E35" s="58"/>
      <c r="F35" s="56"/>
      <c r="G35" s="58"/>
      <c r="I35" s="55"/>
      <c r="J35" s="55"/>
      <c r="K35" s="55"/>
      <c r="L35" s="55"/>
      <c r="M35" s="58"/>
      <c r="N35" s="55"/>
      <c r="O35" s="58"/>
      <c r="P35" s="32"/>
      <c r="Q35" s="55"/>
      <c r="R35" s="56" t="s">
        <v>64</v>
      </c>
      <c r="S35" s="58">
        <f>2.2-$G$1*2</f>
        <v>2.1</v>
      </c>
      <c r="T35" s="58">
        <f>2.6-$G$1</f>
        <v>2.5500000000000003</v>
      </c>
      <c r="U35" s="58">
        <f>S35*T35</f>
        <v>5.3550000000000004</v>
      </c>
      <c r="V35" s="56">
        <v>1</v>
      </c>
      <c r="W35" s="58">
        <f>U35*V35</f>
        <v>5.3550000000000004</v>
      </c>
    </row>
    <row r="36" spans="1:23" ht="13.5" outlineLevel="1" thickBot="1" x14ac:dyDescent="0.25">
      <c r="A36" s="55"/>
      <c r="B36" s="56"/>
      <c r="C36" s="55"/>
      <c r="D36" s="55"/>
      <c r="E36" s="58"/>
      <c r="F36" s="56"/>
      <c r="G36" s="58"/>
      <c r="I36" s="55"/>
      <c r="J36" s="55"/>
      <c r="K36" s="55"/>
      <c r="L36" s="55"/>
      <c r="M36" s="58"/>
      <c r="N36" s="55"/>
      <c r="O36" s="58"/>
      <c r="P36" s="32"/>
      <c r="Q36" s="67"/>
      <c r="R36" s="68"/>
      <c r="S36" s="69"/>
      <c r="T36" s="69"/>
      <c r="U36" s="69"/>
      <c r="V36" s="67" t="s">
        <v>57</v>
      </c>
      <c r="W36" s="69">
        <f>SUM(W34:W35)</f>
        <v>10.71</v>
      </c>
    </row>
    <row r="37" spans="1:23" outlineLevel="1" x14ac:dyDescent="0.2">
      <c r="A37" s="32"/>
      <c r="B37" s="32"/>
      <c r="C37" s="32"/>
      <c r="D37" s="32"/>
      <c r="E37" s="61"/>
      <c r="F37" s="32"/>
      <c r="G37" s="61"/>
      <c r="I37" s="32"/>
      <c r="J37" s="32"/>
      <c r="K37" s="32"/>
      <c r="L37" s="32"/>
      <c r="M37" s="61"/>
      <c r="N37" s="32"/>
      <c r="O37" s="61"/>
      <c r="P37" s="32"/>
      <c r="Q37" s="32"/>
      <c r="R37" s="62"/>
      <c r="S37" s="61"/>
      <c r="T37" s="61"/>
      <c r="U37" s="61"/>
      <c r="V37" s="62"/>
      <c r="W37" s="61"/>
    </row>
    <row r="38" spans="1:23" outlineLevel="1" x14ac:dyDescent="0.2">
      <c r="A38" s="32"/>
      <c r="B38" s="32"/>
      <c r="C38" s="32"/>
      <c r="D38" s="32"/>
      <c r="E38" s="61"/>
      <c r="F38" s="32"/>
      <c r="G38" s="61"/>
      <c r="I38" s="32"/>
      <c r="J38" s="32"/>
      <c r="K38" s="32"/>
      <c r="L38" s="32"/>
      <c r="M38" s="61"/>
      <c r="N38" s="32"/>
      <c r="O38" s="61"/>
      <c r="P38" s="32"/>
      <c r="Q38" s="195" t="s">
        <v>290</v>
      </c>
      <c r="R38" s="188" t="s">
        <v>86</v>
      </c>
      <c r="S38" s="185">
        <v>2.4</v>
      </c>
      <c r="T38" s="185">
        <v>1.8</v>
      </c>
      <c r="U38" s="185">
        <f>S38*T38</f>
        <v>4.32</v>
      </c>
      <c r="V38" s="188">
        <v>2</v>
      </c>
      <c r="W38" s="185">
        <f>U38*V38</f>
        <v>8.64</v>
      </c>
    </row>
    <row r="39" spans="1:23" outlineLevel="1" x14ac:dyDescent="0.2">
      <c r="A39" s="32"/>
      <c r="B39" s="32"/>
      <c r="C39" s="32"/>
      <c r="D39" s="32"/>
      <c r="E39" s="61"/>
      <c r="F39" s="32"/>
      <c r="G39" s="61"/>
      <c r="I39" s="32"/>
      <c r="J39" s="32"/>
      <c r="K39" s="32"/>
      <c r="L39" s="32"/>
      <c r="M39" s="61"/>
      <c r="N39" s="32"/>
      <c r="O39" s="61"/>
      <c r="P39" s="32"/>
      <c r="Q39" s="195" t="s">
        <v>291</v>
      </c>
      <c r="R39" s="188" t="s">
        <v>86</v>
      </c>
      <c r="S39" s="185">
        <v>2.4</v>
      </c>
      <c r="T39" s="185">
        <v>1.8</v>
      </c>
      <c r="U39" s="185">
        <f>S39*T39</f>
        <v>4.32</v>
      </c>
      <c r="V39" s="188">
        <v>3</v>
      </c>
      <c r="W39" s="185">
        <f>U39*V39</f>
        <v>12.96</v>
      </c>
    </row>
    <row r="40" spans="1:23" outlineLevel="1" x14ac:dyDescent="0.2">
      <c r="A40" s="32"/>
      <c r="B40" s="32"/>
      <c r="C40" s="32"/>
      <c r="D40" s="32"/>
      <c r="E40" s="61"/>
      <c r="F40" s="32"/>
      <c r="G40" s="61"/>
      <c r="I40" s="32"/>
      <c r="J40" s="32"/>
      <c r="K40" s="32"/>
      <c r="L40" s="32"/>
      <c r="M40" s="61"/>
      <c r="N40" s="32"/>
      <c r="O40" s="61"/>
      <c r="P40" s="32"/>
      <c r="Q40" s="195" t="s">
        <v>291</v>
      </c>
      <c r="R40" s="188" t="s">
        <v>86</v>
      </c>
      <c r="S40" s="185">
        <v>2.4</v>
      </c>
      <c r="T40" s="185">
        <v>1.8</v>
      </c>
      <c r="U40" s="185">
        <f>S40*T40</f>
        <v>4.32</v>
      </c>
      <c r="V40" s="188">
        <v>2</v>
      </c>
      <c r="W40" s="185">
        <f>U40*V40</f>
        <v>8.64</v>
      </c>
    </row>
    <row r="41" spans="1:23" outlineLevel="1" x14ac:dyDescent="0.2">
      <c r="A41" s="32"/>
      <c r="B41" s="32"/>
      <c r="C41" s="32"/>
      <c r="D41" s="32"/>
      <c r="E41" s="61"/>
      <c r="F41" s="32"/>
      <c r="G41" s="61"/>
      <c r="I41" s="32"/>
      <c r="J41" s="32"/>
      <c r="K41" s="32"/>
      <c r="L41" s="32"/>
      <c r="M41" s="61"/>
      <c r="N41" s="32"/>
      <c r="O41" s="61"/>
      <c r="P41" s="32"/>
      <c r="Q41" s="195" t="s">
        <v>291</v>
      </c>
      <c r="R41" s="188" t="s">
        <v>86</v>
      </c>
      <c r="S41" s="185">
        <v>2.4</v>
      </c>
      <c r="T41" s="185">
        <v>1.8</v>
      </c>
      <c r="U41" s="185">
        <f>S41*T41</f>
        <v>4.32</v>
      </c>
      <c r="V41" s="188">
        <v>2</v>
      </c>
      <c r="W41" s="185">
        <f>U41*V41</f>
        <v>8.64</v>
      </c>
    </row>
    <row r="42" spans="1:23" outlineLevel="1" x14ac:dyDescent="0.2"/>
    <row r="43" spans="1:23" ht="15.75" outlineLevel="1" x14ac:dyDescent="0.2">
      <c r="A43" s="63" t="s">
        <v>42</v>
      </c>
      <c r="I43" s="63" t="s">
        <v>43</v>
      </c>
      <c r="Q43" s="63" t="s">
        <v>44</v>
      </c>
    </row>
    <row r="44" spans="1:23" outlineLevel="1" x14ac:dyDescent="0.2"/>
    <row r="45" spans="1:23" ht="25.5" outlineLevel="1" x14ac:dyDescent="0.2">
      <c r="A45" s="56" t="s">
        <v>19</v>
      </c>
      <c r="B45" s="57" t="s">
        <v>40</v>
      </c>
      <c r="C45" s="57" t="s">
        <v>20</v>
      </c>
      <c r="D45" s="57" t="s">
        <v>21</v>
      </c>
      <c r="E45" s="57" t="s">
        <v>24</v>
      </c>
      <c r="F45" s="57" t="s">
        <v>25</v>
      </c>
      <c r="G45" s="57" t="s">
        <v>23</v>
      </c>
      <c r="H45" s="32"/>
      <c r="I45" s="56" t="s">
        <v>19</v>
      </c>
      <c r="J45" s="57" t="s">
        <v>40</v>
      </c>
      <c r="K45" s="57" t="s">
        <v>20</v>
      </c>
      <c r="L45" s="57" t="s">
        <v>21</v>
      </c>
      <c r="M45" s="57" t="s">
        <v>24</v>
      </c>
      <c r="N45" s="57" t="s">
        <v>25</v>
      </c>
      <c r="O45" s="57" t="s">
        <v>23</v>
      </c>
      <c r="P45" s="32"/>
      <c r="Q45" s="56" t="s">
        <v>19</v>
      </c>
      <c r="R45" s="57" t="s">
        <v>40</v>
      </c>
      <c r="S45" s="57" t="s">
        <v>20</v>
      </c>
      <c r="T45" s="57" t="s">
        <v>21</v>
      </c>
      <c r="U45" s="57" t="s">
        <v>24</v>
      </c>
      <c r="V45" s="57" t="s">
        <v>25</v>
      </c>
      <c r="W45" s="57" t="s">
        <v>23</v>
      </c>
    </row>
    <row r="46" spans="1:23" outlineLevel="1" x14ac:dyDescent="0.2">
      <c r="A46" s="60" t="s">
        <v>50</v>
      </c>
      <c r="B46" s="56" t="s">
        <v>54</v>
      </c>
      <c r="C46" s="58">
        <f>2.4-$G$1*2</f>
        <v>2.2999999999999998</v>
      </c>
      <c r="D46" s="58">
        <f>1.8-$G$1</f>
        <v>1.75</v>
      </c>
      <c r="E46" s="58">
        <f>C46*D46</f>
        <v>4.0249999999999995</v>
      </c>
      <c r="F46" s="56">
        <v>3</v>
      </c>
      <c r="G46" s="58">
        <f>E46*F46</f>
        <v>12.074999999999999</v>
      </c>
      <c r="H46" s="32"/>
      <c r="I46" s="60" t="s">
        <v>50</v>
      </c>
      <c r="J46" s="56" t="s">
        <v>54</v>
      </c>
      <c r="K46" s="58">
        <f>2.4-$G$1*2</f>
        <v>2.2999999999999998</v>
      </c>
      <c r="L46" s="58">
        <f>1.8-$G$1</f>
        <v>1.75</v>
      </c>
      <c r="M46" s="58">
        <f>K46*L46</f>
        <v>4.0249999999999995</v>
      </c>
      <c r="N46" s="56">
        <v>5</v>
      </c>
      <c r="O46" s="58">
        <f>M46*N46</f>
        <v>20.124999999999996</v>
      </c>
      <c r="P46" s="32"/>
      <c r="Q46" s="60" t="s">
        <v>50</v>
      </c>
      <c r="R46" s="56" t="s">
        <v>75</v>
      </c>
      <c r="S46" s="58">
        <f>2.4-$G$1*2</f>
        <v>2.2999999999999998</v>
      </c>
      <c r="T46" s="58">
        <f>2.06-$G$1</f>
        <v>2.0100000000000002</v>
      </c>
      <c r="U46" s="58">
        <f>S46*T46</f>
        <v>4.6230000000000002</v>
      </c>
      <c r="V46" s="56">
        <v>5</v>
      </c>
      <c r="W46" s="58">
        <f>U46*V46</f>
        <v>23.115000000000002</v>
      </c>
    </row>
    <row r="47" spans="1:23" outlineLevel="1" x14ac:dyDescent="0.2">
      <c r="A47" s="55"/>
      <c r="B47" s="56" t="s">
        <v>55</v>
      </c>
      <c r="C47" s="58">
        <f>1-$G$1*2</f>
        <v>0.9</v>
      </c>
      <c r="D47" s="58">
        <f>1.8-$G$1</f>
        <v>1.75</v>
      </c>
      <c r="E47" s="58">
        <f>C47*D47</f>
        <v>1.575</v>
      </c>
      <c r="F47" s="56">
        <v>2</v>
      </c>
      <c r="G47" s="58">
        <f>E47*F47</f>
        <v>3.15</v>
      </c>
      <c r="H47" s="32"/>
      <c r="I47" s="55"/>
      <c r="J47" s="56"/>
      <c r="K47" s="58"/>
      <c r="L47" s="58"/>
      <c r="M47" s="58"/>
      <c r="N47" s="56"/>
      <c r="O47" s="58"/>
      <c r="P47" s="32"/>
      <c r="Q47" s="55"/>
      <c r="R47" s="56"/>
      <c r="S47" s="58"/>
      <c r="T47" s="58"/>
      <c r="U47" s="58"/>
      <c r="V47" s="56"/>
      <c r="W47" s="58"/>
    </row>
    <row r="48" spans="1:23" outlineLevel="1" x14ac:dyDescent="0.2">
      <c r="A48" s="55"/>
      <c r="B48" s="56" t="s">
        <v>56</v>
      </c>
      <c r="C48" s="58">
        <f>1-$G$1*2</f>
        <v>0.9</v>
      </c>
      <c r="D48" s="58">
        <f>1.8-$G$1</f>
        <v>1.75</v>
      </c>
      <c r="E48" s="58">
        <f>C48*D48</f>
        <v>1.575</v>
      </c>
      <c r="F48" s="56">
        <v>2</v>
      </c>
      <c r="G48" s="58">
        <f>E48*F48</f>
        <v>3.15</v>
      </c>
      <c r="H48" s="32"/>
      <c r="I48" s="55"/>
      <c r="J48" s="56"/>
      <c r="K48" s="58"/>
      <c r="L48" s="58"/>
      <c r="M48" s="58"/>
      <c r="N48" s="56"/>
      <c r="O48" s="58"/>
      <c r="P48" s="32"/>
      <c r="Q48" s="55"/>
      <c r="R48" s="56"/>
      <c r="S48" s="58"/>
      <c r="T48" s="58"/>
      <c r="U48" s="58"/>
      <c r="V48" s="56"/>
      <c r="W48" s="58"/>
    </row>
    <row r="49" spans="1:23" ht="13.5" outlineLevel="1" thickBot="1" x14ac:dyDescent="0.25">
      <c r="A49" s="67"/>
      <c r="B49" s="68"/>
      <c r="C49" s="69"/>
      <c r="D49" s="69"/>
      <c r="E49" s="69"/>
      <c r="F49" s="67" t="s">
        <v>57</v>
      </c>
      <c r="G49" s="69">
        <f>SUM(G46:G48)</f>
        <v>18.375</v>
      </c>
      <c r="H49" s="32"/>
      <c r="I49" s="67"/>
      <c r="J49" s="68"/>
      <c r="K49" s="69"/>
      <c r="L49" s="69"/>
      <c r="M49" s="69"/>
      <c r="N49" s="67" t="s">
        <v>57</v>
      </c>
      <c r="O49" s="69">
        <f>SUM(O46:O48)</f>
        <v>20.124999999999996</v>
      </c>
      <c r="P49" s="32"/>
      <c r="Q49" s="67"/>
      <c r="R49" s="68"/>
      <c r="S49" s="69"/>
      <c r="T49" s="69"/>
      <c r="U49" s="69"/>
      <c r="V49" s="67" t="s">
        <v>57</v>
      </c>
      <c r="W49" s="69">
        <f>SUM(W46:W48)</f>
        <v>23.115000000000002</v>
      </c>
    </row>
    <row r="50" spans="1:23" outlineLevel="1" x14ac:dyDescent="0.2">
      <c r="A50" s="70" t="s">
        <v>51</v>
      </c>
      <c r="B50" s="71" t="s">
        <v>54</v>
      </c>
      <c r="C50" s="72">
        <f>2.4-$G$1*2</f>
        <v>2.2999999999999998</v>
      </c>
      <c r="D50" s="72">
        <f>1.8-$G$1</f>
        <v>1.75</v>
      </c>
      <c r="E50" s="72">
        <f>C50*D50</f>
        <v>4.0249999999999995</v>
      </c>
      <c r="F50" s="71">
        <v>2</v>
      </c>
      <c r="G50" s="72">
        <f>E50*F50</f>
        <v>8.0499999999999989</v>
      </c>
      <c r="H50" s="32"/>
      <c r="I50" s="70" t="s">
        <v>51</v>
      </c>
      <c r="J50" s="71" t="s">
        <v>54</v>
      </c>
      <c r="K50" s="72">
        <f>2.4-$G$1*2</f>
        <v>2.2999999999999998</v>
      </c>
      <c r="L50" s="72">
        <f>1.8-$G$1</f>
        <v>1.75</v>
      </c>
      <c r="M50" s="72">
        <f>K50*L50</f>
        <v>4.0249999999999995</v>
      </c>
      <c r="N50" s="71">
        <v>3</v>
      </c>
      <c r="O50" s="72">
        <f>M50*N50</f>
        <v>12.074999999999999</v>
      </c>
      <c r="P50" s="32"/>
      <c r="Q50" s="70" t="s">
        <v>51</v>
      </c>
      <c r="R50" s="71" t="s">
        <v>75</v>
      </c>
      <c r="S50" s="58">
        <f>2.4-$G$1*2</f>
        <v>2.2999999999999998</v>
      </c>
      <c r="T50" s="58">
        <f>2.06-$G$1</f>
        <v>2.0100000000000002</v>
      </c>
      <c r="U50" s="58">
        <f>S50*T50</f>
        <v>4.6230000000000002</v>
      </c>
      <c r="V50" s="56">
        <v>3</v>
      </c>
      <c r="W50" s="58">
        <f>U50*V50</f>
        <v>13.869</v>
      </c>
    </row>
    <row r="51" spans="1:23" outlineLevel="1" x14ac:dyDescent="0.2">
      <c r="A51" s="55"/>
      <c r="B51" s="56" t="s">
        <v>55</v>
      </c>
      <c r="C51" s="58">
        <f>1-$G$1*2</f>
        <v>0.9</v>
      </c>
      <c r="D51" s="58">
        <f>1.8-$G$1</f>
        <v>1.75</v>
      </c>
      <c r="E51" s="58">
        <f>C51*D51</f>
        <v>1.575</v>
      </c>
      <c r="F51" s="56">
        <v>1</v>
      </c>
      <c r="G51" s="58">
        <f>E51*F51</f>
        <v>1.575</v>
      </c>
      <c r="H51" s="32"/>
      <c r="I51" s="55"/>
      <c r="J51" s="56" t="s">
        <v>60</v>
      </c>
      <c r="K51" s="58">
        <f>2.1-$G$1*2</f>
        <v>2</v>
      </c>
      <c r="L51" s="58">
        <f>1.8-$G$1</f>
        <v>1.75</v>
      </c>
      <c r="M51" s="58">
        <f>K51*L51</f>
        <v>3.5</v>
      </c>
      <c r="N51" s="56">
        <v>2</v>
      </c>
      <c r="O51" s="58">
        <f>M51*N51</f>
        <v>7</v>
      </c>
      <c r="P51" s="32"/>
      <c r="Q51" s="55"/>
      <c r="R51" s="56" t="s">
        <v>76</v>
      </c>
      <c r="S51" s="58">
        <f>2.1-$G$1*2</f>
        <v>2</v>
      </c>
      <c r="T51" s="58">
        <f>2.06-$G$1</f>
        <v>2.0100000000000002</v>
      </c>
      <c r="U51" s="58">
        <f>S51*T51</f>
        <v>4.0200000000000005</v>
      </c>
      <c r="V51" s="56">
        <v>2</v>
      </c>
      <c r="W51" s="58">
        <f>U51*V51</f>
        <v>8.0400000000000009</v>
      </c>
    </row>
    <row r="52" spans="1:23" outlineLevel="1" x14ac:dyDescent="0.2">
      <c r="A52" s="55"/>
      <c r="B52" s="56" t="s">
        <v>56</v>
      </c>
      <c r="C52" s="58">
        <f>1-$G$1*2</f>
        <v>0.9</v>
      </c>
      <c r="D52" s="58">
        <f>1.8-$G$1</f>
        <v>1.75</v>
      </c>
      <c r="E52" s="58">
        <f>C52*D52</f>
        <v>1.575</v>
      </c>
      <c r="F52" s="56">
        <v>1</v>
      </c>
      <c r="G52" s="58">
        <f>E52*F52</f>
        <v>1.575</v>
      </c>
      <c r="H52" s="32"/>
      <c r="I52" s="55"/>
      <c r="J52" s="56"/>
      <c r="K52" s="58"/>
      <c r="L52" s="58"/>
      <c r="M52" s="58"/>
      <c r="N52" s="56"/>
      <c r="O52" s="58"/>
      <c r="P52" s="32"/>
      <c r="Q52" s="55"/>
      <c r="R52" s="56"/>
      <c r="S52" s="58"/>
      <c r="T52" s="58"/>
      <c r="U52" s="58"/>
      <c r="V52" s="56"/>
      <c r="W52" s="58"/>
    </row>
    <row r="53" spans="1:23" outlineLevel="1" x14ac:dyDescent="0.2">
      <c r="A53" s="55"/>
      <c r="B53" s="56" t="s">
        <v>58</v>
      </c>
      <c r="C53" s="58">
        <f>0.85-$G$1*2</f>
        <v>0.75</v>
      </c>
      <c r="D53" s="58">
        <f>1.8-$G$1</f>
        <v>1.75</v>
      </c>
      <c r="E53" s="58">
        <f>C53*D53</f>
        <v>1.3125</v>
      </c>
      <c r="F53" s="56">
        <v>2</v>
      </c>
      <c r="G53" s="58">
        <f>E53*F53</f>
        <v>2.625</v>
      </c>
      <c r="H53" s="32"/>
      <c r="I53" s="55"/>
      <c r="J53" s="56"/>
      <c r="K53" s="58"/>
      <c r="L53" s="58"/>
      <c r="M53" s="58"/>
      <c r="N53" s="56"/>
      <c r="O53" s="58"/>
      <c r="P53" s="32"/>
      <c r="Q53" s="55"/>
      <c r="R53" s="56"/>
      <c r="S53" s="58"/>
      <c r="T53" s="58"/>
      <c r="U53" s="58"/>
      <c r="V53" s="56"/>
      <c r="W53" s="58"/>
    </row>
    <row r="54" spans="1:23" outlineLevel="1" x14ac:dyDescent="0.2">
      <c r="A54" s="55"/>
      <c r="B54" s="56" t="s">
        <v>59</v>
      </c>
      <c r="C54" s="58">
        <f>0.85-$G$1*2</f>
        <v>0.75</v>
      </c>
      <c r="D54" s="58">
        <f>1.8-$G$1</f>
        <v>1.75</v>
      </c>
      <c r="E54" s="58">
        <f>C54*D54</f>
        <v>1.3125</v>
      </c>
      <c r="F54" s="56">
        <v>2</v>
      </c>
      <c r="G54" s="58">
        <f>E54*F54</f>
        <v>2.625</v>
      </c>
      <c r="H54" s="32"/>
      <c r="I54" s="55"/>
      <c r="J54" s="56"/>
      <c r="K54" s="58"/>
      <c r="L54" s="58"/>
      <c r="M54" s="58"/>
      <c r="N54" s="56"/>
      <c r="O54" s="58"/>
      <c r="P54" s="32"/>
      <c r="Q54" s="55"/>
      <c r="R54" s="56"/>
      <c r="S54" s="58"/>
      <c r="T54" s="58"/>
      <c r="U54" s="58"/>
      <c r="V54" s="56"/>
      <c r="W54" s="58"/>
    </row>
    <row r="55" spans="1:23" ht="13.5" outlineLevel="1" thickBot="1" x14ac:dyDescent="0.25">
      <c r="A55" s="67"/>
      <c r="B55" s="68"/>
      <c r="C55" s="69"/>
      <c r="D55" s="69"/>
      <c r="E55" s="69"/>
      <c r="F55" s="67" t="s">
        <v>57</v>
      </c>
      <c r="G55" s="69">
        <f>SUM(G50:G54)</f>
        <v>16.449999999999996</v>
      </c>
      <c r="H55" s="32"/>
      <c r="I55" s="67"/>
      <c r="J55" s="68"/>
      <c r="K55" s="69"/>
      <c r="L55" s="69"/>
      <c r="M55" s="69"/>
      <c r="N55" s="67" t="s">
        <v>57</v>
      </c>
      <c r="O55" s="69">
        <f>SUM(O50:O54)</f>
        <v>19.074999999999999</v>
      </c>
      <c r="P55" s="32"/>
      <c r="Q55" s="67"/>
      <c r="R55" s="68"/>
      <c r="S55" s="69"/>
      <c r="T55" s="69"/>
      <c r="U55" s="69"/>
      <c r="V55" s="67" t="s">
        <v>57</v>
      </c>
      <c r="W55" s="69">
        <f>SUM(W50:W54)</f>
        <v>21.908999999999999</v>
      </c>
    </row>
    <row r="56" spans="1:23" outlineLevel="1" x14ac:dyDescent="0.2">
      <c r="A56" s="70" t="s">
        <v>52</v>
      </c>
      <c r="B56" s="71" t="s">
        <v>54</v>
      </c>
      <c r="C56" s="72">
        <f>2.4-$G$1*2</f>
        <v>2.2999999999999998</v>
      </c>
      <c r="D56" s="72">
        <f>1.8-$G$1</f>
        <v>1.75</v>
      </c>
      <c r="E56" s="72">
        <f>C56*D56</f>
        <v>4.0249999999999995</v>
      </c>
      <c r="F56" s="71">
        <v>1</v>
      </c>
      <c r="G56" s="72">
        <f>E56*F56</f>
        <v>4.0249999999999995</v>
      </c>
      <c r="H56" s="32"/>
      <c r="I56" s="70" t="s">
        <v>52</v>
      </c>
      <c r="J56" s="71" t="s">
        <v>54</v>
      </c>
      <c r="K56" s="72">
        <f>2.4-$G$1*2</f>
        <v>2.2999999999999998</v>
      </c>
      <c r="L56" s="72">
        <f>1.8-$G$1</f>
        <v>1.75</v>
      </c>
      <c r="M56" s="72">
        <f>K56*L56</f>
        <v>4.0249999999999995</v>
      </c>
      <c r="N56" s="71">
        <v>3</v>
      </c>
      <c r="O56" s="72">
        <f>M56*N56</f>
        <v>12.074999999999999</v>
      </c>
      <c r="P56" s="32"/>
      <c r="Q56" s="70" t="s">
        <v>52</v>
      </c>
      <c r="R56" s="71" t="s">
        <v>75</v>
      </c>
      <c r="S56" s="58">
        <f>2.4-$G$1*2</f>
        <v>2.2999999999999998</v>
      </c>
      <c r="T56" s="58">
        <f>2.06-$G$1</f>
        <v>2.0100000000000002</v>
      </c>
      <c r="U56" s="58">
        <f>S56*T56</f>
        <v>4.6230000000000002</v>
      </c>
      <c r="V56" s="56">
        <v>3</v>
      </c>
      <c r="W56" s="58">
        <f>U56*V56</f>
        <v>13.869</v>
      </c>
    </row>
    <row r="57" spans="1:23" outlineLevel="1" x14ac:dyDescent="0.2">
      <c r="A57" s="55"/>
      <c r="B57" s="56" t="s">
        <v>60</v>
      </c>
      <c r="C57" s="58">
        <f>2.1-$G$1*2</f>
        <v>2</v>
      </c>
      <c r="D57" s="58">
        <f>1.8-$G$1</f>
        <v>1.75</v>
      </c>
      <c r="E57" s="58">
        <f>C57*D57</f>
        <v>3.5</v>
      </c>
      <c r="F57" s="56">
        <v>1</v>
      </c>
      <c r="G57" s="58">
        <f>E57*F57</f>
        <v>3.5</v>
      </c>
      <c r="H57" s="32"/>
      <c r="I57" s="55"/>
      <c r="J57" s="56" t="s">
        <v>60</v>
      </c>
      <c r="K57" s="58">
        <f>2.1-$G$1*2</f>
        <v>2</v>
      </c>
      <c r="L57" s="58">
        <f>1.8-$G$1</f>
        <v>1.75</v>
      </c>
      <c r="M57" s="58">
        <f>K57*L57</f>
        <v>3.5</v>
      </c>
      <c r="N57" s="56">
        <v>1</v>
      </c>
      <c r="O57" s="58">
        <f>M57*N57</f>
        <v>3.5</v>
      </c>
      <c r="P57" s="32"/>
      <c r="Q57" s="55"/>
      <c r="R57" s="56" t="s">
        <v>76</v>
      </c>
      <c r="S57" s="58">
        <f>2.1-$G$1*2</f>
        <v>2</v>
      </c>
      <c r="T57" s="58">
        <f>2.06-$G$1</f>
        <v>2.0100000000000002</v>
      </c>
      <c r="U57" s="58">
        <f>S57*T57</f>
        <v>4.0200000000000005</v>
      </c>
      <c r="V57" s="56">
        <v>1</v>
      </c>
      <c r="W57" s="58">
        <f>U57*V57</f>
        <v>4.0200000000000005</v>
      </c>
    </row>
    <row r="58" spans="1:23" outlineLevel="1" x14ac:dyDescent="0.2">
      <c r="A58" s="55"/>
      <c r="B58" s="56" t="s">
        <v>55</v>
      </c>
      <c r="C58" s="58">
        <f>1-$G$1*2</f>
        <v>0.9</v>
      </c>
      <c r="D58" s="58">
        <f>1.8-$G$1</f>
        <v>1.75</v>
      </c>
      <c r="E58" s="58">
        <f>C58*D58</f>
        <v>1.575</v>
      </c>
      <c r="F58" s="56">
        <v>2</v>
      </c>
      <c r="G58" s="58">
        <f>E58*F58</f>
        <v>3.15</v>
      </c>
      <c r="H58" s="32"/>
      <c r="I58" s="55"/>
      <c r="J58" s="56"/>
      <c r="K58" s="58"/>
      <c r="L58" s="58"/>
      <c r="M58" s="58"/>
      <c r="N58" s="56"/>
      <c r="O58" s="58"/>
      <c r="P58" s="32"/>
      <c r="Q58" s="55"/>
      <c r="R58" s="56"/>
      <c r="S58" s="58"/>
      <c r="T58" s="58"/>
      <c r="U58" s="58"/>
      <c r="V58" s="56"/>
      <c r="W58" s="58"/>
    </row>
    <row r="59" spans="1:23" outlineLevel="1" x14ac:dyDescent="0.2">
      <c r="A59" s="55"/>
      <c r="B59" s="56" t="s">
        <v>56</v>
      </c>
      <c r="C59" s="58">
        <f>1-$G$1*2</f>
        <v>0.9</v>
      </c>
      <c r="D59" s="58">
        <f>1.8-$G$1</f>
        <v>1.75</v>
      </c>
      <c r="E59" s="58">
        <f>C59*D59</f>
        <v>1.575</v>
      </c>
      <c r="F59" s="56">
        <v>2</v>
      </c>
      <c r="G59" s="58">
        <f>E59*F59</f>
        <v>3.15</v>
      </c>
      <c r="H59" s="32"/>
      <c r="I59" s="55"/>
      <c r="J59" s="56"/>
      <c r="K59" s="58"/>
      <c r="L59" s="58"/>
      <c r="M59" s="58"/>
      <c r="N59" s="56"/>
      <c r="O59" s="58"/>
      <c r="P59" s="32"/>
      <c r="Q59" s="55"/>
      <c r="R59" s="56"/>
      <c r="S59" s="58"/>
      <c r="T59" s="58"/>
      <c r="U59" s="58"/>
      <c r="V59" s="56"/>
      <c r="W59" s="58"/>
    </row>
    <row r="60" spans="1:23" ht="13.5" outlineLevel="1" thickBot="1" x14ac:dyDescent="0.25">
      <c r="A60" s="67"/>
      <c r="B60" s="68"/>
      <c r="C60" s="69"/>
      <c r="D60" s="69"/>
      <c r="E60" s="69"/>
      <c r="F60" s="67" t="s">
        <v>57</v>
      </c>
      <c r="G60" s="69">
        <f>SUM(G56:G59)</f>
        <v>13.824999999999999</v>
      </c>
      <c r="H60" s="32"/>
      <c r="I60" s="67"/>
      <c r="J60" s="68"/>
      <c r="K60" s="69"/>
      <c r="L60" s="69"/>
      <c r="M60" s="69"/>
      <c r="N60" s="67" t="s">
        <v>57</v>
      </c>
      <c r="O60" s="69">
        <f>SUM(O56:O59)</f>
        <v>15.574999999999999</v>
      </c>
      <c r="P60" s="32"/>
      <c r="Q60" s="67"/>
      <c r="R60" s="68"/>
      <c r="S60" s="69"/>
      <c r="T60" s="69"/>
      <c r="U60" s="69"/>
      <c r="V60" s="67" t="s">
        <v>57</v>
      </c>
      <c r="W60" s="69">
        <f>SUM(W56:W59)</f>
        <v>17.888999999999999</v>
      </c>
    </row>
    <row r="61" spans="1:23" outlineLevel="1" x14ac:dyDescent="0.2">
      <c r="A61" s="70" t="s">
        <v>53</v>
      </c>
      <c r="B61" s="71" t="s">
        <v>54</v>
      </c>
      <c r="C61" s="72">
        <f>2.4-$G$1*2</f>
        <v>2.2999999999999998</v>
      </c>
      <c r="D61" s="72">
        <f>1.8-$G$1</f>
        <v>1.75</v>
      </c>
      <c r="E61" s="72">
        <f>C61*D61</f>
        <v>4.0249999999999995</v>
      </c>
      <c r="F61" s="71">
        <v>1</v>
      </c>
      <c r="G61" s="72">
        <f>E61*F61</f>
        <v>4.0249999999999995</v>
      </c>
      <c r="H61" s="32"/>
      <c r="I61" s="70" t="s">
        <v>53</v>
      </c>
      <c r="J61" s="71" t="s">
        <v>54</v>
      </c>
      <c r="K61" s="72">
        <f>2.4-$G$1*2</f>
        <v>2.2999999999999998</v>
      </c>
      <c r="L61" s="72">
        <f>1.8-$G$1</f>
        <v>1.75</v>
      </c>
      <c r="M61" s="72">
        <f>K61*L61</f>
        <v>4.0249999999999995</v>
      </c>
      <c r="N61" s="71">
        <v>4</v>
      </c>
      <c r="O61" s="72">
        <f>M61*N61</f>
        <v>16.099999999999998</v>
      </c>
      <c r="P61" s="32"/>
      <c r="Q61" s="70" t="s">
        <v>53</v>
      </c>
      <c r="R61" s="71" t="s">
        <v>75</v>
      </c>
      <c r="S61" s="58">
        <f>2.4-$G$1*2</f>
        <v>2.2999999999999998</v>
      </c>
      <c r="T61" s="58">
        <f>2.06-$G$1</f>
        <v>2.0100000000000002</v>
      </c>
      <c r="U61" s="58">
        <f>S61*T61</f>
        <v>4.6230000000000002</v>
      </c>
      <c r="V61" s="56">
        <v>4</v>
      </c>
      <c r="W61" s="58">
        <f>U61*V61</f>
        <v>18.492000000000001</v>
      </c>
    </row>
    <row r="62" spans="1:23" outlineLevel="1" x14ac:dyDescent="0.2">
      <c r="A62" s="55"/>
      <c r="B62" s="56" t="s">
        <v>60</v>
      </c>
      <c r="C62" s="58">
        <f>2.1-$G$1*2</f>
        <v>2</v>
      </c>
      <c r="D62" s="58">
        <f>1.8-$G$1</f>
        <v>1.75</v>
      </c>
      <c r="E62" s="58">
        <f>C62*D62</f>
        <v>3.5</v>
      </c>
      <c r="F62" s="56">
        <v>1</v>
      </c>
      <c r="G62" s="58">
        <f>E62*F62</f>
        <v>3.5</v>
      </c>
      <c r="H62" s="32"/>
      <c r="I62" s="55"/>
      <c r="J62" s="56" t="s">
        <v>60</v>
      </c>
      <c r="K62" s="58">
        <f>2.1-$G$1*2</f>
        <v>2</v>
      </c>
      <c r="L62" s="58">
        <f>1.8-$G$1</f>
        <v>1.75</v>
      </c>
      <c r="M62" s="58">
        <f>K62*L62</f>
        <v>3.5</v>
      </c>
      <c r="N62" s="56">
        <v>1</v>
      </c>
      <c r="O62" s="58">
        <f>M62*N62</f>
        <v>3.5</v>
      </c>
      <c r="P62" s="32"/>
      <c r="Q62" s="55"/>
      <c r="R62" s="56" t="s">
        <v>76</v>
      </c>
      <c r="S62" s="58">
        <f>2.1-$G$1*2</f>
        <v>2</v>
      </c>
      <c r="T62" s="58">
        <f>2.06-$G$1</f>
        <v>2.0100000000000002</v>
      </c>
      <c r="U62" s="58">
        <f>S62*T62</f>
        <v>4.0200000000000005</v>
      </c>
      <c r="V62" s="56">
        <v>1</v>
      </c>
      <c r="W62" s="58">
        <f>U62*V62</f>
        <v>4.0200000000000005</v>
      </c>
    </row>
    <row r="63" spans="1:23" outlineLevel="1" x14ac:dyDescent="0.2">
      <c r="A63" s="55"/>
      <c r="B63" s="56" t="s">
        <v>55</v>
      </c>
      <c r="C63" s="58">
        <f>1-$G$1*2</f>
        <v>0.9</v>
      </c>
      <c r="D63" s="58">
        <f>1.8-$G$1</f>
        <v>1.75</v>
      </c>
      <c r="E63" s="58">
        <f>C63*D63</f>
        <v>1.575</v>
      </c>
      <c r="F63" s="56">
        <v>3</v>
      </c>
      <c r="G63" s="58">
        <f>E63*F63</f>
        <v>4.7249999999999996</v>
      </c>
      <c r="H63" s="32"/>
      <c r="I63" s="55"/>
      <c r="J63" s="56"/>
      <c r="K63" s="58"/>
      <c r="L63" s="58"/>
      <c r="M63" s="58"/>
      <c r="N63" s="56"/>
      <c r="O63" s="58"/>
      <c r="P63" s="32"/>
      <c r="Q63" s="55"/>
      <c r="R63" s="56"/>
      <c r="S63" s="58"/>
      <c r="T63" s="58"/>
      <c r="U63" s="58"/>
      <c r="V63" s="56"/>
      <c r="W63" s="58"/>
    </row>
    <row r="64" spans="1:23" outlineLevel="1" x14ac:dyDescent="0.2">
      <c r="A64" s="55"/>
      <c r="B64" s="56" t="s">
        <v>56</v>
      </c>
      <c r="C64" s="58">
        <f>1-$G$1*2</f>
        <v>0.9</v>
      </c>
      <c r="D64" s="58">
        <f>1.8-$G$1</f>
        <v>1.75</v>
      </c>
      <c r="E64" s="58">
        <f>C64*D64</f>
        <v>1.575</v>
      </c>
      <c r="F64" s="56">
        <v>3</v>
      </c>
      <c r="G64" s="58">
        <f>E64*F64</f>
        <v>4.7249999999999996</v>
      </c>
      <c r="H64" s="32"/>
      <c r="I64" s="55"/>
      <c r="J64" s="56"/>
      <c r="K64" s="58"/>
      <c r="L64" s="58"/>
      <c r="M64" s="58"/>
      <c r="N64" s="56"/>
      <c r="O64" s="58"/>
      <c r="P64" s="32"/>
      <c r="Q64" s="55"/>
      <c r="R64" s="56"/>
      <c r="S64" s="58"/>
      <c r="T64" s="58"/>
      <c r="U64" s="58"/>
      <c r="V64" s="56"/>
      <c r="W64" s="58"/>
    </row>
    <row r="65" spans="1:23" ht="13.5" outlineLevel="1" thickBot="1" x14ac:dyDescent="0.25">
      <c r="A65" s="67"/>
      <c r="B65" s="68"/>
      <c r="C65" s="69"/>
      <c r="D65" s="69"/>
      <c r="E65" s="69"/>
      <c r="F65" s="67" t="s">
        <v>57</v>
      </c>
      <c r="G65" s="69">
        <f>SUM(G61:G64)</f>
        <v>16.975000000000001</v>
      </c>
      <c r="H65" s="32"/>
      <c r="I65" s="67"/>
      <c r="J65" s="68"/>
      <c r="K65" s="69"/>
      <c r="L65" s="69"/>
      <c r="M65" s="69"/>
      <c r="N65" s="67" t="s">
        <v>57</v>
      </c>
      <c r="O65" s="69">
        <f>SUM(O61:O64)</f>
        <v>19.599999999999998</v>
      </c>
      <c r="P65" s="32"/>
      <c r="Q65" s="67"/>
      <c r="R65" s="68"/>
      <c r="S65" s="69"/>
      <c r="T65" s="69"/>
      <c r="U65" s="69"/>
      <c r="V65" s="67" t="s">
        <v>57</v>
      </c>
      <c r="W65" s="69">
        <f>SUM(W61:W64)</f>
        <v>22.512</v>
      </c>
    </row>
    <row r="66" spans="1:23" outlineLevel="1" x14ac:dyDescent="0.2">
      <c r="A66" s="64" t="s">
        <v>61</v>
      </c>
      <c r="B66" s="65" t="s">
        <v>68</v>
      </c>
      <c r="C66" s="66">
        <f>1.75-$G$1*2</f>
        <v>1.65</v>
      </c>
      <c r="D66" s="66">
        <f>2.6-$G$1</f>
        <v>2.5500000000000003</v>
      </c>
      <c r="E66" s="66">
        <f>C66*D66</f>
        <v>4.2075000000000005</v>
      </c>
      <c r="F66" s="65">
        <v>1</v>
      </c>
      <c r="G66" s="66">
        <f>E66*F66</f>
        <v>4.2075000000000005</v>
      </c>
      <c r="H66" s="32"/>
      <c r="I66" s="64" t="s">
        <v>61</v>
      </c>
      <c r="J66" s="65" t="s">
        <v>68</v>
      </c>
      <c r="K66" s="66">
        <f>1.75-$G$1*2</f>
        <v>1.65</v>
      </c>
      <c r="L66" s="66">
        <f>2.6-$G$1</f>
        <v>2.5500000000000003</v>
      </c>
      <c r="M66" s="66">
        <f>K66*L66</f>
        <v>4.2075000000000005</v>
      </c>
      <c r="N66" s="65">
        <v>1</v>
      </c>
      <c r="O66" s="66">
        <f>M66*N66</f>
        <v>4.2075000000000005</v>
      </c>
      <c r="P66" s="32"/>
      <c r="Q66" s="64" t="s">
        <v>61</v>
      </c>
      <c r="R66" s="65" t="s">
        <v>77</v>
      </c>
      <c r="S66" s="66">
        <f>1.75-$G$1*2</f>
        <v>1.65</v>
      </c>
      <c r="T66" s="66">
        <f>2.86-$G$1</f>
        <v>2.81</v>
      </c>
      <c r="U66" s="66">
        <f>S66*T66</f>
        <v>4.6364999999999998</v>
      </c>
      <c r="V66" s="65">
        <v>1</v>
      </c>
      <c r="W66" s="66">
        <f>U66*V66</f>
        <v>4.6364999999999998</v>
      </c>
    </row>
    <row r="67" spans="1:23" outlineLevel="1" x14ac:dyDescent="0.2">
      <c r="A67" s="75"/>
      <c r="B67" s="65" t="s">
        <v>69</v>
      </c>
      <c r="C67" s="66">
        <f>1.75-$G$1*2</f>
        <v>1.65</v>
      </c>
      <c r="D67" s="66">
        <f>2.6-$G$1</f>
        <v>2.5500000000000003</v>
      </c>
      <c r="E67" s="66">
        <f>C67*D67</f>
        <v>4.2075000000000005</v>
      </c>
      <c r="F67" s="65">
        <v>1</v>
      </c>
      <c r="G67" s="66">
        <f>E67*F67</f>
        <v>4.2075000000000005</v>
      </c>
      <c r="H67" s="32"/>
      <c r="I67" s="75"/>
      <c r="J67" s="65" t="s">
        <v>69</v>
      </c>
      <c r="K67" s="66">
        <f>1.75-$G$1*2</f>
        <v>1.65</v>
      </c>
      <c r="L67" s="66">
        <f>2.6-$G$1</f>
        <v>2.5500000000000003</v>
      </c>
      <c r="M67" s="66">
        <f>K67*L67</f>
        <v>4.2075000000000005</v>
      </c>
      <c r="N67" s="65">
        <v>1</v>
      </c>
      <c r="O67" s="66">
        <f>M67*N67</f>
        <v>4.2075000000000005</v>
      </c>
      <c r="P67" s="32"/>
      <c r="Q67" s="75"/>
      <c r="R67" s="65" t="s">
        <v>78</v>
      </c>
      <c r="S67" s="66">
        <f>1.7-$G$1*2</f>
        <v>1.5999999999999999</v>
      </c>
      <c r="T67" s="66">
        <f>2.86-$G$1</f>
        <v>2.81</v>
      </c>
      <c r="U67" s="66">
        <f>S67*T67</f>
        <v>4.4959999999999996</v>
      </c>
      <c r="V67" s="65">
        <v>1</v>
      </c>
      <c r="W67" s="66">
        <f>U67*V67</f>
        <v>4.4959999999999996</v>
      </c>
    </row>
    <row r="68" spans="1:23" ht="13.5" outlineLevel="1" thickBot="1" x14ac:dyDescent="0.25">
      <c r="A68" s="67"/>
      <c r="B68" s="68"/>
      <c r="C68" s="69"/>
      <c r="D68" s="69"/>
      <c r="E68" s="69"/>
      <c r="F68" s="67" t="s">
        <v>57</v>
      </c>
      <c r="G68" s="69">
        <f>SUM(G66:G67)</f>
        <v>8.4150000000000009</v>
      </c>
      <c r="H68" s="32"/>
      <c r="I68" s="67"/>
      <c r="J68" s="68"/>
      <c r="K68" s="69"/>
      <c r="L68" s="69"/>
      <c r="M68" s="69"/>
      <c r="N68" s="67" t="s">
        <v>57</v>
      </c>
      <c r="O68" s="69">
        <f>SUM(O66:O67)</f>
        <v>8.4150000000000009</v>
      </c>
      <c r="P68" s="32"/>
      <c r="Q68" s="67"/>
      <c r="R68" s="68"/>
      <c r="S68" s="69"/>
      <c r="T68" s="69"/>
      <c r="U68" s="69"/>
      <c r="V68" s="67" t="s">
        <v>57</v>
      </c>
      <c r="W68" s="69">
        <f>SUM(W66:W67)</f>
        <v>9.1325000000000003</v>
      </c>
    </row>
    <row r="69" spans="1:23" outlineLevel="1" x14ac:dyDescent="0.2">
      <c r="A69" s="70" t="s">
        <v>63</v>
      </c>
      <c r="B69" s="71" t="s">
        <v>68</v>
      </c>
      <c r="C69" s="72">
        <f>1.75-$G$1*2</f>
        <v>1.65</v>
      </c>
      <c r="D69" s="72">
        <f>2.6-$G$1</f>
        <v>2.5500000000000003</v>
      </c>
      <c r="E69" s="72">
        <f>C69*D69</f>
        <v>4.2075000000000005</v>
      </c>
      <c r="F69" s="71">
        <v>1</v>
      </c>
      <c r="G69" s="72">
        <f>E69*F69</f>
        <v>4.2075000000000005</v>
      </c>
      <c r="I69" s="70" t="s">
        <v>63</v>
      </c>
      <c r="J69" s="71" t="s">
        <v>68</v>
      </c>
      <c r="K69" s="72">
        <f>1.75-$G$1*2</f>
        <v>1.65</v>
      </c>
      <c r="L69" s="72">
        <f>2.6-$G$1</f>
        <v>2.5500000000000003</v>
      </c>
      <c r="M69" s="72">
        <f>K69*L69</f>
        <v>4.2075000000000005</v>
      </c>
      <c r="N69" s="71">
        <v>1</v>
      </c>
      <c r="O69" s="72">
        <f>M69*N69</f>
        <v>4.2075000000000005</v>
      </c>
      <c r="Q69" s="70" t="s">
        <v>63</v>
      </c>
      <c r="R69" s="71" t="s">
        <v>77</v>
      </c>
      <c r="S69" s="66">
        <f>1.75-$G$1*2</f>
        <v>1.65</v>
      </c>
      <c r="T69" s="66">
        <f>2.86-$G$1</f>
        <v>2.81</v>
      </c>
      <c r="U69" s="66">
        <f>S69*T69</f>
        <v>4.6364999999999998</v>
      </c>
      <c r="V69" s="65">
        <v>1</v>
      </c>
      <c r="W69" s="66">
        <f>U69*V69</f>
        <v>4.6364999999999998</v>
      </c>
    </row>
    <row r="70" spans="1:23" outlineLevel="1" x14ac:dyDescent="0.2">
      <c r="A70" s="55"/>
      <c r="B70" s="56" t="s">
        <v>71</v>
      </c>
      <c r="C70" s="58">
        <f>1.7-$G$1*2</f>
        <v>1.5999999999999999</v>
      </c>
      <c r="D70" s="58">
        <f>2.6-$G$1</f>
        <v>2.5500000000000003</v>
      </c>
      <c r="E70" s="58">
        <f>C70*D70</f>
        <v>4.08</v>
      </c>
      <c r="F70" s="56">
        <v>1</v>
      </c>
      <c r="G70" s="58">
        <f>E70*F70</f>
        <v>4.08</v>
      </c>
      <c r="I70" s="55"/>
      <c r="J70" s="56" t="s">
        <v>71</v>
      </c>
      <c r="K70" s="58">
        <f>1.7-$G$1*2</f>
        <v>1.5999999999999999</v>
      </c>
      <c r="L70" s="58">
        <f>2.6-$G$1</f>
        <v>2.5500000000000003</v>
      </c>
      <c r="M70" s="58">
        <f>K70*L70</f>
        <v>4.08</v>
      </c>
      <c r="N70" s="56">
        <v>1</v>
      </c>
      <c r="O70" s="58">
        <f>M70*N70</f>
        <v>4.08</v>
      </c>
      <c r="Q70" s="55"/>
      <c r="R70" s="56" t="s">
        <v>79</v>
      </c>
      <c r="S70" s="66">
        <f>1.7-$G$1*2</f>
        <v>1.5999999999999999</v>
      </c>
      <c r="T70" s="66">
        <f>2.86-$G$1</f>
        <v>2.81</v>
      </c>
      <c r="U70" s="66">
        <f>S70*T70</f>
        <v>4.4959999999999996</v>
      </c>
      <c r="V70" s="65">
        <v>1</v>
      </c>
      <c r="W70" s="66">
        <f>U70*V70</f>
        <v>4.4959999999999996</v>
      </c>
    </row>
    <row r="71" spans="1:23" outlineLevel="1" x14ac:dyDescent="0.2">
      <c r="A71" s="76"/>
      <c r="B71" s="56" t="s">
        <v>70</v>
      </c>
      <c r="C71" s="58">
        <f>1.6-$G$1*2</f>
        <v>1.5</v>
      </c>
      <c r="D71" s="58">
        <f>2.6-$G$1</f>
        <v>2.5500000000000003</v>
      </c>
      <c r="E71" s="58">
        <f>C71*D71</f>
        <v>3.8250000000000002</v>
      </c>
      <c r="F71" s="56">
        <v>1</v>
      </c>
      <c r="G71" s="58">
        <f>E71*F71</f>
        <v>3.8250000000000002</v>
      </c>
      <c r="I71" s="76"/>
      <c r="J71" s="56" t="s">
        <v>70</v>
      </c>
      <c r="K71" s="58">
        <f>1.6-$G$1*2</f>
        <v>1.5</v>
      </c>
      <c r="L71" s="58">
        <f>2.6-$G$1</f>
        <v>2.5500000000000003</v>
      </c>
      <c r="M71" s="58">
        <f>K71*L71</f>
        <v>3.8250000000000002</v>
      </c>
      <c r="N71" s="56">
        <v>1</v>
      </c>
      <c r="O71" s="58">
        <f>M71*N71</f>
        <v>3.8250000000000002</v>
      </c>
      <c r="Q71" s="76"/>
      <c r="R71" s="56" t="s">
        <v>80</v>
      </c>
      <c r="S71" s="58">
        <f>1.6-$G$1*2</f>
        <v>1.5</v>
      </c>
      <c r="T71" s="58">
        <f>2.86-$G$1</f>
        <v>2.81</v>
      </c>
      <c r="U71" s="58">
        <f>S71*T71</f>
        <v>4.2149999999999999</v>
      </c>
      <c r="V71" s="56">
        <v>1</v>
      </c>
      <c r="W71" s="58">
        <f>U71*V71</f>
        <v>4.2149999999999999</v>
      </c>
    </row>
    <row r="72" spans="1:23" ht="13.5" outlineLevel="1" thickBot="1" x14ac:dyDescent="0.25">
      <c r="A72" s="67"/>
      <c r="B72" s="68"/>
      <c r="C72" s="69"/>
      <c r="D72" s="69"/>
      <c r="E72" s="69"/>
      <c r="F72" s="67" t="s">
        <v>57</v>
      </c>
      <c r="G72" s="69">
        <f>SUM(G69:G71)</f>
        <v>12.112500000000001</v>
      </c>
      <c r="I72" s="67"/>
      <c r="J72" s="68"/>
      <c r="K72" s="69"/>
      <c r="L72" s="69"/>
      <c r="M72" s="69"/>
      <c r="N72" s="67" t="s">
        <v>57</v>
      </c>
      <c r="O72" s="69">
        <f>SUM(O69:O71)</f>
        <v>12.112500000000001</v>
      </c>
      <c r="Q72" s="67"/>
      <c r="R72" s="68"/>
      <c r="S72" s="69"/>
      <c r="T72" s="69"/>
      <c r="U72" s="69"/>
      <c r="V72" s="67" t="s">
        <v>57</v>
      </c>
      <c r="W72" s="69">
        <f>SUM(W69:W71)</f>
        <v>13.3475</v>
      </c>
    </row>
    <row r="73" spans="1:23" outlineLevel="1" x14ac:dyDescent="0.2">
      <c r="A73" s="70" t="s">
        <v>65</v>
      </c>
      <c r="B73" s="71" t="s">
        <v>72</v>
      </c>
      <c r="C73" s="72">
        <f>1.45-$G$1*2</f>
        <v>1.3499999999999999</v>
      </c>
      <c r="D73" s="72">
        <f>2.6-$G$1</f>
        <v>2.5500000000000003</v>
      </c>
      <c r="E73" s="72">
        <f>C73*D73</f>
        <v>3.4424999999999999</v>
      </c>
      <c r="F73" s="71">
        <v>1</v>
      </c>
      <c r="G73" s="72">
        <f>E73*F73</f>
        <v>3.4424999999999999</v>
      </c>
      <c r="I73" s="70" t="s">
        <v>65</v>
      </c>
      <c r="J73" s="71" t="s">
        <v>72</v>
      </c>
      <c r="K73" s="72">
        <f>1.45-$G$1*2</f>
        <v>1.3499999999999999</v>
      </c>
      <c r="L73" s="72">
        <f>2.6-$G$1</f>
        <v>2.5500000000000003</v>
      </c>
      <c r="M73" s="72">
        <f>K73*L73</f>
        <v>3.4424999999999999</v>
      </c>
      <c r="N73" s="71">
        <v>1</v>
      </c>
      <c r="O73" s="72">
        <f>M73*N73</f>
        <v>3.4424999999999999</v>
      </c>
      <c r="Q73" s="70" t="s">
        <v>65</v>
      </c>
      <c r="R73" s="56" t="s">
        <v>80</v>
      </c>
      <c r="S73" s="58">
        <f>1.6-$G$1*2</f>
        <v>1.5</v>
      </c>
      <c r="T73" s="58">
        <f>2.86-$G$1</f>
        <v>2.81</v>
      </c>
      <c r="U73" s="58">
        <f>S73*T73</f>
        <v>4.2149999999999999</v>
      </c>
      <c r="V73" s="56">
        <v>1</v>
      </c>
      <c r="W73" s="58">
        <f>U73*V73</f>
        <v>4.2149999999999999</v>
      </c>
    </row>
    <row r="74" spans="1:23" outlineLevel="1" x14ac:dyDescent="0.2">
      <c r="A74" s="75"/>
      <c r="B74" s="65" t="s">
        <v>70</v>
      </c>
      <c r="C74" s="66">
        <f>1.6-$G$1*2</f>
        <v>1.5</v>
      </c>
      <c r="D74" s="66">
        <f>2.6-$G$1</f>
        <v>2.5500000000000003</v>
      </c>
      <c r="E74" s="66">
        <f>C74*D74</f>
        <v>3.8250000000000002</v>
      </c>
      <c r="F74" s="65">
        <v>1</v>
      </c>
      <c r="G74" s="66">
        <f>E74*F74</f>
        <v>3.8250000000000002</v>
      </c>
      <c r="I74" s="75"/>
      <c r="J74" s="65" t="s">
        <v>70</v>
      </c>
      <c r="K74" s="66">
        <f>1.6-$G$1*2</f>
        <v>1.5</v>
      </c>
      <c r="L74" s="66">
        <f>2.6-$G$1</f>
        <v>2.5500000000000003</v>
      </c>
      <c r="M74" s="66">
        <f>K74*L74</f>
        <v>3.8250000000000002</v>
      </c>
      <c r="N74" s="65">
        <v>1</v>
      </c>
      <c r="O74" s="66">
        <f>M74*N74</f>
        <v>3.8250000000000002</v>
      </c>
      <c r="Q74" s="75"/>
      <c r="R74" s="65" t="s">
        <v>81</v>
      </c>
      <c r="S74" s="66">
        <f>1.45-$G$1*2</f>
        <v>1.3499999999999999</v>
      </c>
      <c r="T74" s="66">
        <f>2.86-$G$1</f>
        <v>2.81</v>
      </c>
      <c r="U74" s="66">
        <f>S74*T74</f>
        <v>3.7934999999999999</v>
      </c>
      <c r="V74" s="65">
        <v>1</v>
      </c>
      <c r="W74" s="66">
        <f>U74*V74</f>
        <v>3.7934999999999999</v>
      </c>
    </row>
    <row r="75" spans="1:23" ht="13.5" outlineLevel="1" thickBot="1" x14ac:dyDescent="0.25">
      <c r="A75" s="67"/>
      <c r="B75" s="68"/>
      <c r="C75" s="69"/>
      <c r="D75" s="69"/>
      <c r="E75" s="69"/>
      <c r="F75" s="67" t="s">
        <v>57</v>
      </c>
      <c r="G75" s="69">
        <f>SUM(G73:G74)</f>
        <v>7.2675000000000001</v>
      </c>
      <c r="I75" s="67"/>
      <c r="J75" s="68"/>
      <c r="K75" s="69"/>
      <c r="L75" s="69"/>
      <c r="M75" s="69"/>
      <c r="N75" s="67" t="s">
        <v>57</v>
      </c>
      <c r="O75" s="69">
        <f>SUM(O73:O74)</f>
        <v>7.2675000000000001</v>
      </c>
      <c r="Q75" s="67"/>
      <c r="R75" s="68"/>
      <c r="S75" s="69"/>
      <c r="T75" s="69"/>
      <c r="U75" s="69"/>
      <c r="V75" s="67" t="s">
        <v>57</v>
      </c>
      <c r="W75" s="69">
        <f>SUM(W73:W74)</f>
        <v>8.0084999999999997</v>
      </c>
    </row>
    <row r="76" spans="1:23" outlineLevel="1" x14ac:dyDescent="0.2">
      <c r="A76" s="70" t="s">
        <v>66</v>
      </c>
      <c r="B76" s="71" t="s">
        <v>73</v>
      </c>
      <c r="C76" s="72">
        <f>1.55-$G$1*2</f>
        <v>1.45</v>
      </c>
      <c r="D76" s="72">
        <f>2.6-$G$1</f>
        <v>2.5500000000000003</v>
      </c>
      <c r="E76" s="72">
        <f>C76*D76</f>
        <v>3.6975000000000002</v>
      </c>
      <c r="F76" s="71">
        <v>1</v>
      </c>
      <c r="G76" s="72">
        <f>E76*F76</f>
        <v>3.6975000000000002</v>
      </c>
      <c r="I76" s="70" t="s">
        <v>66</v>
      </c>
      <c r="J76" s="71" t="s">
        <v>73</v>
      </c>
      <c r="K76" s="72">
        <f>1.55-$G$1*2</f>
        <v>1.45</v>
      </c>
      <c r="L76" s="72">
        <f>2.6-$G$1</f>
        <v>2.5500000000000003</v>
      </c>
      <c r="M76" s="72">
        <f>K76*L76</f>
        <v>3.6975000000000002</v>
      </c>
      <c r="N76" s="71">
        <v>1</v>
      </c>
      <c r="O76" s="72">
        <f>M76*N76</f>
        <v>3.6975000000000002</v>
      </c>
      <c r="Q76" s="70" t="s">
        <v>66</v>
      </c>
      <c r="R76" s="71" t="s">
        <v>82</v>
      </c>
      <c r="S76" s="72">
        <f>1.55-$G$1*2</f>
        <v>1.45</v>
      </c>
      <c r="T76" s="72">
        <f>2.86-$G$1</f>
        <v>2.81</v>
      </c>
      <c r="U76" s="72">
        <f>S76*T76</f>
        <v>4.0744999999999996</v>
      </c>
      <c r="V76" s="71">
        <v>1</v>
      </c>
      <c r="W76" s="72">
        <f>U76*V76</f>
        <v>4.0744999999999996</v>
      </c>
    </row>
    <row r="77" spans="1:23" outlineLevel="1" x14ac:dyDescent="0.2">
      <c r="A77" s="55"/>
      <c r="B77" s="56" t="s">
        <v>74</v>
      </c>
      <c r="C77" s="58">
        <f>1.6-$G$1*2</f>
        <v>1.5</v>
      </c>
      <c r="D77" s="58">
        <f>2.6-$G$1</f>
        <v>2.5500000000000003</v>
      </c>
      <c r="E77" s="58">
        <f>C77*D77</f>
        <v>3.8250000000000002</v>
      </c>
      <c r="F77" s="56">
        <v>1</v>
      </c>
      <c r="G77" s="58">
        <f>E77*F77</f>
        <v>3.8250000000000002</v>
      </c>
      <c r="I77" s="55"/>
      <c r="J77" s="56" t="s">
        <v>74</v>
      </c>
      <c r="K77" s="58">
        <f>1.6-$G$1*2</f>
        <v>1.5</v>
      </c>
      <c r="L77" s="58">
        <f>2.6-$G$1</f>
        <v>2.5500000000000003</v>
      </c>
      <c r="M77" s="58">
        <f>K77*L77</f>
        <v>3.8250000000000002</v>
      </c>
      <c r="N77" s="56">
        <v>1</v>
      </c>
      <c r="O77" s="58">
        <f>M77*N77</f>
        <v>3.8250000000000002</v>
      </c>
      <c r="Q77" s="55"/>
      <c r="R77" s="56" t="s">
        <v>83</v>
      </c>
      <c r="S77" s="58">
        <f>1.6-$G$1*2</f>
        <v>1.5</v>
      </c>
      <c r="T77" s="58">
        <f>2.86-$G$1</f>
        <v>2.81</v>
      </c>
      <c r="U77" s="58">
        <f>S77*T77</f>
        <v>4.2149999999999999</v>
      </c>
      <c r="V77" s="56">
        <v>1</v>
      </c>
      <c r="W77" s="58">
        <f>U77*V77</f>
        <v>4.2149999999999999</v>
      </c>
    </row>
    <row r="78" spans="1:23" ht="13.5" outlineLevel="1" thickBot="1" x14ac:dyDescent="0.25">
      <c r="A78" s="67"/>
      <c r="B78" s="68"/>
      <c r="C78" s="69"/>
      <c r="D78" s="69"/>
      <c r="E78" s="69"/>
      <c r="F78" s="67" t="s">
        <v>57</v>
      </c>
      <c r="G78" s="69">
        <f>SUM(G76:G77)</f>
        <v>7.5225000000000009</v>
      </c>
      <c r="I78" s="67"/>
      <c r="J78" s="68"/>
      <c r="K78" s="69"/>
      <c r="L78" s="69"/>
      <c r="M78" s="69"/>
      <c r="N78" s="67" t="s">
        <v>57</v>
      </c>
      <c r="O78" s="69">
        <f>SUM(O76:O77)</f>
        <v>7.5225000000000009</v>
      </c>
      <c r="Q78" s="67"/>
      <c r="R78" s="68"/>
      <c r="S78" s="69"/>
      <c r="T78" s="69"/>
      <c r="U78" s="69"/>
      <c r="V78" s="67" t="s">
        <v>57</v>
      </c>
      <c r="W78" s="69">
        <f>SUM(W76:W77)</f>
        <v>8.2895000000000003</v>
      </c>
    </row>
    <row r="79" spans="1:23" outlineLevel="1" x14ac:dyDescent="0.2"/>
    <row r="80" spans="1:23" outlineLevel="1" x14ac:dyDescent="0.2">
      <c r="A80" s="195" t="s">
        <v>290</v>
      </c>
      <c r="B80" s="188" t="s">
        <v>86</v>
      </c>
      <c r="C80" s="185">
        <v>2.4</v>
      </c>
      <c r="D80" s="185">
        <v>1.8</v>
      </c>
      <c r="E80" s="185">
        <f>C80*D80</f>
        <v>4.32</v>
      </c>
      <c r="F80" s="188">
        <v>2</v>
      </c>
      <c r="G80" s="185">
        <f>E80*F80</f>
        <v>8.64</v>
      </c>
      <c r="I80" s="195" t="s">
        <v>290</v>
      </c>
      <c r="J80" s="188" t="s">
        <v>86</v>
      </c>
      <c r="K80" s="185">
        <v>2.4</v>
      </c>
      <c r="L80" s="185">
        <v>1.8</v>
      </c>
      <c r="M80" s="185">
        <f>K80*L80</f>
        <v>4.32</v>
      </c>
      <c r="N80" s="188">
        <v>2</v>
      </c>
      <c r="O80" s="185">
        <f>M80*N80</f>
        <v>8.64</v>
      </c>
      <c r="Q80" s="195" t="s">
        <v>290</v>
      </c>
      <c r="R80" s="188" t="s">
        <v>87</v>
      </c>
      <c r="S80" s="185">
        <v>2.4</v>
      </c>
      <c r="T80" s="185">
        <v>2.06</v>
      </c>
      <c r="U80" s="185">
        <v>4.944</v>
      </c>
      <c r="V80" s="188">
        <v>2</v>
      </c>
      <c r="W80" s="185">
        <f>U80*V80</f>
        <v>9.8879999999999999</v>
      </c>
    </row>
    <row r="81" spans="1:23" outlineLevel="1" x14ac:dyDescent="0.2">
      <c r="A81" s="195" t="s">
        <v>291</v>
      </c>
      <c r="B81" s="188" t="s">
        <v>86</v>
      </c>
      <c r="C81" s="185">
        <v>2.4</v>
      </c>
      <c r="D81" s="185">
        <v>1.8</v>
      </c>
      <c r="E81" s="185">
        <f>C81*D81</f>
        <v>4.32</v>
      </c>
      <c r="F81" s="188">
        <v>3</v>
      </c>
      <c r="G81" s="185">
        <f>E81*F81</f>
        <v>12.96</v>
      </c>
      <c r="I81" s="195" t="s">
        <v>291</v>
      </c>
      <c r="J81" s="188" t="s">
        <v>86</v>
      </c>
      <c r="K81" s="185">
        <v>2.4</v>
      </c>
      <c r="L81" s="185">
        <v>1.8</v>
      </c>
      <c r="M81" s="185">
        <f>K81*L81</f>
        <v>4.32</v>
      </c>
      <c r="N81" s="188">
        <v>3</v>
      </c>
      <c r="O81" s="185">
        <f>M81*N81</f>
        <v>12.96</v>
      </c>
      <c r="Q81" s="195" t="s">
        <v>291</v>
      </c>
      <c r="R81" s="188" t="s">
        <v>87</v>
      </c>
      <c r="S81" s="185">
        <v>2.4</v>
      </c>
      <c r="T81" s="185">
        <v>2.06</v>
      </c>
      <c r="U81" s="185">
        <v>4.944</v>
      </c>
      <c r="V81" s="188">
        <v>3</v>
      </c>
      <c r="W81" s="185">
        <f>U81*V81</f>
        <v>14.832000000000001</v>
      </c>
    </row>
    <row r="82" spans="1:23" outlineLevel="1" x14ac:dyDescent="0.2">
      <c r="A82" s="195" t="s">
        <v>291</v>
      </c>
      <c r="B82" s="188" t="s">
        <v>86</v>
      </c>
      <c r="C82" s="185">
        <v>2.4</v>
      </c>
      <c r="D82" s="185">
        <v>1.8</v>
      </c>
      <c r="E82" s="185">
        <f>C82*D82</f>
        <v>4.32</v>
      </c>
      <c r="F82" s="188">
        <v>2</v>
      </c>
      <c r="G82" s="185">
        <f>E82*F82</f>
        <v>8.64</v>
      </c>
      <c r="I82" s="195" t="s">
        <v>291</v>
      </c>
      <c r="J82" s="188" t="s">
        <v>86</v>
      </c>
      <c r="K82" s="185">
        <v>2.4</v>
      </c>
      <c r="L82" s="185">
        <v>1.8</v>
      </c>
      <c r="M82" s="185">
        <f>K82*L82</f>
        <v>4.32</v>
      </c>
      <c r="N82" s="188">
        <v>2</v>
      </c>
      <c r="O82" s="185">
        <f>M82*N82</f>
        <v>8.64</v>
      </c>
      <c r="Q82" s="195" t="s">
        <v>291</v>
      </c>
      <c r="R82" s="188" t="s">
        <v>87</v>
      </c>
      <c r="S82" s="185">
        <v>2.4</v>
      </c>
      <c r="T82" s="185">
        <v>2.06</v>
      </c>
      <c r="U82" s="185">
        <v>4.944</v>
      </c>
      <c r="V82" s="188">
        <v>2</v>
      </c>
      <c r="W82" s="185">
        <f>U82*V82</f>
        <v>9.8879999999999999</v>
      </c>
    </row>
    <row r="83" spans="1:23" outlineLevel="1" x14ac:dyDescent="0.2">
      <c r="A83" s="195" t="s">
        <v>291</v>
      </c>
      <c r="B83" s="188" t="s">
        <v>86</v>
      </c>
      <c r="C83" s="185">
        <v>2.4</v>
      </c>
      <c r="D83" s="185">
        <v>1.8</v>
      </c>
      <c r="E83" s="185">
        <f>C83*D83</f>
        <v>4.32</v>
      </c>
      <c r="F83" s="188">
        <v>2</v>
      </c>
      <c r="G83" s="185">
        <f>E83*F83</f>
        <v>8.64</v>
      </c>
      <c r="I83" s="195" t="s">
        <v>291</v>
      </c>
      <c r="J83" s="188" t="s">
        <v>86</v>
      </c>
      <c r="K83" s="185">
        <v>2.4</v>
      </c>
      <c r="L83" s="185">
        <v>1.8</v>
      </c>
      <c r="M83" s="185">
        <f>K83*L83</f>
        <v>4.32</v>
      </c>
      <c r="N83" s="188">
        <v>2</v>
      </c>
      <c r="O83" s="185">
        <f>M83*N83</f>
        <v>8.64</v>
      </c>
      <c r="Q83" s="195" t="s">
        <v>291</v>
      </c>
      <c r="R83" s="188" t="s">
        <v>87</v>
      </c>
      <c r="S83" s="185">
        <v>2.4</v>
      </c>
      <c r="T83" s="185">
        <v>2.06</v>
      </c>
      <c r="U83" s="185">
        <v>4.944</v>
      </c>
      <c r="V83" s="188">
        <v>2</v>
      </c>
      <c r="W83" s="185">
        <f>U83*V83</f>
        <v>9.8879999999999999</v>
      </c>
    </row>
    <row r="84" spans="1:23" outlineLevel="1" x14ac:dyDescent="0.2"/>
    <row r="87" spans="1:23" ht="16.5" x14ac:dyDescent="0.25">
      <c r="A87" s="79" t="s">
        <v>89</v>
      </c>
      <c r="B87" s="80"/>
      <c r="C87" s="80"/>
      <c r="D87" s="80"/>
      <c r="E87" s="80"/>
      <c r="F87" s="80"/>
      <c r="G87" s="80"/>
      <c r="H87" s="80"/>
      <c r="I87" s="86"/>
      <c r="J87" s="80"/>
    </row>
    <row r="89" spans="1:23" outlineLevel="1" x14ac:dyDescent="0.2"/>
    <row r="90" spans="1:23" ht="15.75" outlineLevel="1" x14ac:dyDescent="0.2">
      <c r="A90" s="63" t="s">
        <v>39</v>
      </c>
      <c r="I90" s="63" t="s">
        <v>41</v>
      </c>
      <c r="Q90" s="63" t="s">
        <v>38</v>
      </c>
    </row>
    <row r="91" spans="1:23" outlineLevel="1" x14ac:dyDescent="0.2"/>
    <row r="92" spans="1:23" ht="25.5" outlineLevel="1" x14ac:dyDescent="0.2">
      <c r="A92" s="56" t="s">
        <v>19</v>
      </c>
      <c r="B92" s="57" t="s">
        <v>40</v>
      </c>
      <c r="C92" s="57" t="s">
        <v>20</v>
      </c>
      <c r="D92" s="57" t="s">
        <v>21</v>
      </c>
      <c r="E92" s="57" t="s">
        <v>24</v>
      </c>
      <c r="F92" s="57" t="s">
        <v>25</v>
      </c>
      <c r="G92" s="57" t="s">
        <v>23</v>
      </c>
      <c r="I92" s="56" t="s">
        <v>19</v>
      </c>
      <c r="J92" s="57" t="s">
        <v>40</v>
      </c>
      <c r="K92" s="57" t="s">
        <v>20</v>
      </c>
      <c r="L92" s="57" t="s">
        <v>21</v>
      </c>
      <c r="M92" s="57" t="s">
        <v>24</v>
      </c>
      <c r="N92" s="57" t="s">
        <v>25</v>
      </c>
      <c r="O92" s="57" t="s">
        <v>23</v>
      </c>
      <c r="P92" s="32"/>
      <c r="Q92" s="56" t="s">
        <v>19</v>
      </c>
      <c r="R92" s="57" t="s">
        <v>40</v>
      </c>
      <c r="S92" s="57" t="s">
        <v>20</v>
      </c>
      <c r="T92" s="57" t="s">
        <v>21</v>
      </c>
      <c r="U92" s="57" t="s">
        <v>24</v>
      </c>
      <c r="V92" s="57" t="s">
        <v>25</v>
      </c>
      <c r="W92" s="57" t="s">
        <v>23</v>
      </c>
    </row>
    <row r="93" spans="1:23" outlineLevel="1" x14ac:dyDescent="0.2">
      <c r="A93" s="60" t="s">
        <v>50</v>
      </c>
      <c r="B93" s="56" t="s">
        <v>181</v>
      </c>
      <c r="C93" s="114">
        <f>1.5-$G$1*2</f>
        <v>1.4</v>
      </c>
      <c r="D93" s="114">
        <f>2.92-$G$1</f>
        <v>2.87</v>
      </c>
      <c r="E93" s="58">
        <f>C93*D93</f>
        <v>4.0179999999999998</v>
      </c>
      <c r="F93" s="56">
        <v>1</v>
      </c>
      <c r="G93" s="58">
        <f>E93*F93</f>
        <v>4.0179999999999998</v>
      </c>
      <c r="I93" s="60" t="s">
        <v>50</v>
      </c>
      <c r="J93" s="56" t="s">
        <v>54</v>
      </c>
      <c r="K93" s="58">
        <f>2.4-$G$1*2</f>
        <v>2.2999999999999998</v>
      </c>
      <c r="L93" s="58">
        <f>1.8-$G$1</f>
        <v>1.75</v>
      </c>
      <c r="M93" s="58">
        <f>K93*L93</f>
        <v>4.0249999999999995</v>
      </c>
      <c r="N93" s="56">
        <v>5</v>
      </c>
      <c r="O93" s="58">
        <f>M93*N93</f>
        <v>20.124999999999996</v>
      </c>
      <c r="P93" s="32"/>
      <c r="Q93" s="60" t="s">
        <v>50</v>
      </c>
      <c r="R93" s="56" t="s">
        <v>54</v>
      </c>
      <c r="S93" s="58">
        <f>2.4-$G$1*2</f>
        <v>2.2999999999999998</v>
      </c>
      <c r="T93" s="58">
        <f>1.8-$G$1</f>
        <v>1.75</v>
      </c>
      <c r="U93" s="58">
        <f>S93*T93</f>
        <v>4.0249999999999995</v>
      </c>
      <c r="V93" s="56">
        <v>3</v>
      </c>
      <c r="W93" s="58">
        <f>U93*V93</f>
        <v>12.074999999999999</v>
      </c>
    </row>
    <row r="94" spans="1:23" ht="13.5" outlineLevel="1" thickBot="1" x14ac:dyDescent="0.25">
      <c r="A94" s="55"/>
      <c r="B94" s="56" t="s">
        <v>186</v>
      </c>
      <c r="C94" s="114">
        <f>2.4-$G$1*2</f>
        <v>2.2999999999999998</v>
      </c>
      <c r="D94" s="114">
        <f>2.92-$G$1</f>
        <v>2.87</v>
      </c>
      <c r="E94" s="58">
        <f>C94*D94</f>
        <v>6.601</v>
      </c>
      <c r="F94" s="56">
        <v>6</v>
      </c>
      <c r="G94" s="58">
        <f>E94*F94</f>
        <v>39.606000000000002</v>
      </c>
      <c r="I94" s="67"/>
      <c r="J94" s="68"/>
      <c r="K94" s="69"/>
      <c r="L94" s="69"/>
      <c r="M94" s="69"/>
      <c r="N94" s="67" t="s">
        <v>57</v>
      </c>
      <c r="O94" s="69">
        <f>SUM(O93)</f>
        <v>20.124999999999996</v>
      </c>
      <c r="P94" s="32"/>
      <c r="Q94" s="55"/>
      <c r="R94" s="56" t="s">
        <v>55</v>
      </c>
      <c r="S94" s="58">
        <f>1-$G$1*2</f>
        <v>0.9</v>
      </c>
      <c r="T94" s="58">
        <f>1.8-$G$1</f>
        <v>1.75</v>
      </c>
      <c r="U94" s="58">
        <f>S94*T94</f>
        <v>1.575</v>
      </c>
      <c r="V94" s="56">
        <v>2</v>
      </c>
      <c r="W94" s="58">
        <f>U94*V94</f>
        <v>3.15</v>
      </c>
    </row>
    <row r="95" spans="1:23" ht="13.5" outlineLevel="1" thickBot="1" x14ac:dyDescent="0.25">
      <c r="A95" s="67"/>
      <c r="B95" s="68"/>
      <c r="C95" s="69"/>
      <c r="D95" s="69"/>
      <c r="E95" s="69"/>
      <c r="F95" s="67" t="s">
        <v>57</v>
      </c>
      <c r="G95" s="69">
        <f>SUM(G93:G94)</f>
        <v>43.624000000000002</v>
      </c>
      <c r="I95" s="70" t="s">
        <v>51</v>
      </c>
      <c r="J95" s="71" t="s">
        <v>54</v>
      </c>
      <c r="K95" s="72">
        <f>2.4-$G$1*2</f>
        <v>2.2999999999999998</v>
      </c>
      <c r="L95" s="72">
        <f>1.8-$G$1</f>
        <v>1.75</v>
      </c>
      <c r="M95" s="72">
        <f>K95*L95</f>
        <v>4.0249999999999995</v>
      </c>
      <c r="N95" s="71">
        <v>3</v>
      </c>
      <c r="O95" s="72">
        <f>M95*N95</f>
        <v>12.074999999999999</v>
      </c>
      <c r="P95" s="32"/>
      <c r="Q95" s="55"/>
      <c r="R95" s="56" t="s">
        <v>56</v>
      </c>
      <c r="S95" s="58">
        <f>1-$G$1*2</f>
        <v>0.9</v>
      </c>
      <c r="T95" s="58">
        <f>1.8-$G$1</f>
        <v>1.75</v>
      </c>
      <c r="U95" s="58">
        <f>S95*T95</f>
        <v>1.575</v>
      </c>
      <c r="V95" s="56">
        <v>2</v>
      </c>
      <c r="W95" s="58">
        <f>U95*V95</f>
        <v>3.15</v>
      </c>
    </row>
    <row r="96" spans="1:23" ht="13.5" outlineLevel="1" thickBot="1" x14ac:dyDescent="0.25">
      <c r="A96" s="70" t="s">
        <v>51</v>
      </c>
      <c r="B96" s="56" t="s">
        <v>186</v>
      </c>
      <c r="C96" s="114">
        <f>2.4-$G$1*2</f>
        <v>2.2999999999999998</v>
      </c>
      <c r="D96" s="114">
        <f>2.92-$G$1</f>
        <v>2.87</v>
      </c>
      <c r="E96" s="58">
        <f>C96*D96</f>
        <v>6.601</v>
      </c>
      <c r="F96" s="56">
        <v>3</v>
      </c>
      <c r="G96" s="58">
        <f>E96*F96</f>
        <v>19.803000000000001</v>
      </c>
      <c r="I96" s="55"/>
      <c r="J96" s="56" t="s">
        <v>60</v>
      </c>
      <c r="K96" s="58">
        <f>1-$G$1*2</f>
        <v>0.9</v>
      </c>
      <c r="L96" s="58">
        <f>1.8-$G$1</f>
        <v>1.75</v>
      </c>
      <c r="M96" s="58">
        <f>K96*L96</f>
        <v>1.575</v>
      </c>
      <c r="N96" s="56">
        <v>2</v>
      </c>
      <c r="O96" s="58">
        <f>M96*N96</f>
        <v>3.15</v>
      </c>
      <c r="P96" s="32"/>
      <c r="Q96" s="67"/>
      <c r="R96" s="68"/>
      <c r="S96" s="69"/>
      <c r="T96" s="69"/>
      <c r="U96" s="69"/>
      <c r="V96" s="67" t="s">
        <v>57</v>
      </c>
      <c r="W96" s="69">
        <f>SUM(W93:W95)</f>
        <v>18.375</v>
      </c>
    </row>
    <row r="97" spans="1:23" ht="13.5" outlineLevel="1" thickBot="1" x14ac:dyDescent="0.25">
      <c r="A97" s="55"/>
      <c r="B97" s="56" t="s">
        <v>187</v>
      </c>
      <c r="C97" s="114">
        <f>2.1-$G$1*2</f>
        <v>2</v>
      </c>
      <c r="D97" s="114">
        <f>2.92-$G$1</f>
        <v>2.87</v>
      </c>
      <c r="E97" s="58">
        <f>C97*D97</f>
        <v>5.74</v>
      </c>
      <c r="F97" s="56">
        <v>2</v>
      </c>
      <c r="G97" s="58">
        <f>E97*F97</f>
        <v>11.48</v>
      </c>
      <c r="I97" s="67"/>
      <c r="J97" s="68"/>
      <c r="K97" s="69"/>
      <c r="L97" s="69"/>
      <c r="M97" s="69"/>
      <c r="N97" s="67" t="s">
        <v>57</v>
      </c>
      <c r="O97" s="69">
        <f>SUM(O95:O96)</f>
        <v>15.225</v>
      </c>
      <c r="P97" s="32"/>
      <c r="Q97" s="70" t="s">
        <v>51</v>
      </c>
      <c r="R97" s="71" t="s">
        <v>54</v>
      </c>
      <c r="S97" s="72">
        <f>2.4-$G$1*2</f>
        <v>2.2999999999999998</v>
      </c>
      <c r="T97" s="72">
        <f>1.8-$G$1</f>
        <v>1.75</v>
      </c>
      <c r="U97" s="72">
        <f>S97*T97</f>
        <v>4.0249999999999995</v>
      </c>
      <c r="V97" s="71">
        <v>2</v>
      </c>
      <c r="W97" s="72">
        <f>U97*V97</f>
        <v>8.0499999999999989</v>
      </c>
    </row>
    <row r="98" spans="1:23" outlineLevel="1" x14ac:dyDescent="0.2">
      <c r="A98" s="55"/>
      <c r="B98" s="56" t="s">
        <v>170</v>
      </c>
      <c r="C98" s="114">
        <f>2.95-$G$1*2</f>
        <v>2.85</v>
      </c>
      <c r="D98" s="114">
        <f>2.92-$G$1</f>
        <v>2.87</v>
      </c>
      <c r="E98" s="58">
        <f>C98*D98</f>
        <v>8.1795000000000009</v>
      </c>
      <c r="F98" s="56">
        <v>1</v>
      </c>
      <c r="G98" s="58">
        <f>E98*F98</f>
        <v>8.1795000000000009</v>
      </c>
      <c r="I98" s="70" t="s">
        <v>52</v>
      </c>
      <c r="J98" s="71" t="s">
        <v>54</v>
      </c>
      <c r="K98" s="72">
        <f>2.4-$G$1*2</f>
        <v>2.2999999999999998</v>
      </c>
      <c r="L98" s="72">
        <f>1.8-$G$1</f>
        <v>1.75</v>
      </c>
      <c r="M98" s="72">
        <f>K98*L98</f>
        <v>4.0249999999999995</v>
      </c>
      <c r="N98" s="71">
        <v>3</v>
      </c>
      <c r="O98" s="72">
        <f>M98*N98</f>
        <v>12.074999999999999</v>
      </c>
      <c r="P98" s="32"/>
      <c r="Q98" s="55"/>
      <c r="R98" s="56" t="s">
        <v>55</v>
      </c>
      <c r="S98" s="58">
        <f>1-$G$1*2</f>
        <v>0.9</v>
      </c>
      <c r="T98" s="58">
        <f>1.8-$G$1</f>
        <v>1.75</v>
      </c>
      <c r="U98" s="58">
        <f>S98*T98</f>
        <v>1.575</v>
      </c>
      <c r="V98" s="56">
        <v>1</v>
      </c>
      <c r="W98" s="58">
        <f>U98*V98</f>
        <v>1.575</v>
      </c>
    </row>
    <row r="99" spans="1:23" outlineLevel="1" x14ac:dyDescent="0.2">
      <c r="A99" s="55"/>
      <c r="B99" s="56" t="s">
        <v>173</v>
      </c>
      <c r="C99" s="114">
        <f>2.4-$G$1*2</f>
        <v>2.2999999999999998</v>
      </c>
      <c r="D99" s="114">
        <f>2.92-$G$1</f>
        <v>2.87</v>
      </c>
      <c r="E99" s="58">
        <f>C99*D99</f>
        <v>6.601</v>
      </c>
      <c r="F99" s="56">
        <v>1</v>
      </c>
      <c r="G99" s="58">
        <f>E99*F99</f>
        <v>6.601</v>
      </c>
      <c r="I99" s="55"/>
      <c r="J99" s="56" t="s">
        <v>60</v>
      </c>
      <c r="K99" s="58">
        <f>2.1-$G$1*2</f>
        <v>2</v>
      </c>
      <c r="L99" s="58">
        <f>1.8-$G$1</f>
        <v>1.75</v>
      </c>
      <c r="M99" s="58">
        <f>K99*L99</f>
        <v>3.5</v>
      </c>
      <c r="N99" s="56">
        <v>1</v>
      </c>
      <c r="O99" s="58">
        <f>M99*N99</f>
        <v>3.5</v>
      </c>
      <c r="P99" s="32"/>
      <c r="Q99" s="55"/>
      <c r="R99" s="56" t="s">
        <v>56</v>
      </c>
      <c r="S99" s="58">
        <f>1-$G$1*2</f>
        <v>0.9</v>
      </c>
      <c r="T99" s="58">
        <f>1.8-$G$1</f>
        <v>1.75</v>
      </c>
      <c r="U99" s="58">
        <f>S99*T99</f>
        <v>1.575</v>
      </c>
      <c r="V99" s="56">
        <v>1</v>
      </c>
      <c r="W99" s="58">
        <f>U99*V99</f>
        <v>1.575</v>
      </c>
    </row>
    <row r="100" spans="1:23" ht="13.5" outlineLevel="1" thickBot="1" x14ac:dyDescent="0.25">
      <c r="A100" s="67"/>
      <c r="B100" s="68"/>
      <c r="C100" s="69"/>
      <c r="D100" s="69"/>
      <c r="E100" s="69"/>
      <c r="F100" s="67" t="s">
        <v>57</v>
      </c>
      <c r="G100" s="69">
        <f>SUM(G96:G99)</f>
        <v>46.063500000000005</v>
      </c>
      <c r="I100" s="67"/>
      <c r="J100" s="68"/>
      <c r="K100" s="69"/>
      <c r="L100" s="69"/>
      <c r="M100" s="69"/>
      <c r="N100" s="67" t="s">
        <v>57</v>
      </c>
      <c r="O100" s="69">
        <f>SUM(O98:O99)</f>
        <v>15.574999999999999</v>
      </c>
      <c r="P100" s="32"/>
      <c r="Q100" s="55"/>
      <c r="R100" s="56" t="s">
        <v>58</v>
      </c>
      <c r="S100" s="58">
        <f>0.85-$G$1*2</f>
        <v>0.75</v>
      </c>
      <c r="T100" s="58">
        <f>1.8-$G$1</f>
        <v>1.75</v>
      </c>
      <c r="U100" s="58">
        <f>S100*T100</f>
        <v>1.3125</v>
      </c>
      <c r="V100" s="56">
        <v>2</v>
      </c>
      <c r="W100" s="58">
        <f>U100*V100</f>
        <v>2.625</v>
      </c>
    </row>
    <row r="101" spans="1:23" outlineLevel="1" x14ac:dyDescent="0.2">
      <c r="A101" s="70" t="s">
        <v>52</v>
      </c>
      <c r="B101" s="56" t="s">
        <v>186</v>
      </c>
      <c r="C101" s="114">
        <f>2.4-$G$1*2</f>
        <v>2.2999999999999998</v>
      </c>
      <c r="D101" s="114">
        <f>2.92-$G$1</f>
        <v>2.87</v>
      </c>
      <c r="E101" s="58">
        <f>C101*D101</f>
        <v>6.601</v>
      </c>
      <c r="F101" s="56">
        <v>3</v>
      </c>
      <c r="G101" s="58">
        <f>E101*F101</f>
        <v>19.803000000000001</v>
      </c>
      <c r="I101" s="70" t="s">
        <v>53</v>
      </c>
      <c r="J101" s="71" t="s">
        <v>54</v>
      </c>
      <c r="K101" s="72">
        <f>2.4-$G$1*2</f>
        <v>2.2999999999999998</v>
      </c>
      <c r="L101" s="72">
        <f>1.8-$G$1</f>
        <v>1.75</v>
      </c>
      <c r="M101" s="72">
        <f>K101*L101</f>
        <v>4.0249999999999995</v>
      </c>
      <c r="N101" s="71">
        <v>4</v>
      </c>
      <c r="O101" s="72">
        <f>M101*N101</f>
        <v>16.099999999999998</v>
      </c>
      <c r="P101" s="32"/>
      <c r="Q101" s="55"/>
      <c r="R101" s="56" t="s">
        <v>59</v>
      </c>
      <c r="S101" s="58">
        <f>0.85-$G$1*2</f>
        <v>0.75</v>
      </c>
      <c r="T101" s="58">
        <f>1.8-$G$1</f>
        <v>1.75</v>
      </c>
      <c r="U101" s="58">
        <f>S101*T101</f>
        <v>1.3125</v>
      </c>
      <c r="V101" s="56">
        <v>2</v>
      </c>
      <c r="W101" s="58">
        <f>U101*V101</f>
        <v>2.625</v>
      </c>
    </row>
    <row r="102" spans="1:23" ht="13.5" outlineLevel="1" thickBot="1" x14ac:dyDescent="0.25">
      <c r="A102" s="55"/>
      <c r="B102" s="56" t="s">
        <v>187</v>
      </c>
      <c r="C102" s="114">
        <f>2.1-$G$1*2</f>
        <v>2</v>
      </c>
      <c r="D102" s="114">
        <f>2.92-$G$1</f>
        <v>2.87</v>
      </c>
      <c r="E102" s="58">
        <f>C102*D102</f>
        <v>5.74</v>
      </c>
      <c r="F102" s="56">
        <v>1</v>
      </c>
      <c r="G102" s="58">
        <f>E102*F102</f>
        <v>5.74</v>
      </c>
      <c r="I102" s="55"/>
      <c r="J102" s="56" t="s">
        <v>60</v>
      </c>
      <c r="K102" s="58">
        <f>2.1-$G$1*2</f>
        <v>2</v>
      </c>
      <c r="L102" s="58">
        <f>1.8-$G$1</f>
        <v>1.75</v>
      </c>
      <c r="M102" s="58">
        <f>K102*L102</f>
        <v>3.5</v>
      </c>
      <c r="N102" s="56">
        <v>1</v>
      </c>
      <c r="O102" s="58">
        <f>M102*N102</f>
        <v>3.5</v>
      </c>
      <c r="P102" s="32"/>
      <c r="Q102" s="67"/>
      <c r="R102" s="68"/>
      <c r="S102" s="69"/>
      <c r="T102" s="69"/>
      <c r="U102" s="69"/>
      <c r="V102" s="67" t="s">
        <v>57</v>
      </c>
      <c r="W102" s="69">
        <f>SUM(W97:W101)</f>
        <v>16.449999999999996</v>
      </c>
    </row>
    <row r="103" spans="1:23" ht="13.5" outlineLevel="1" thickBot="1" x14ac:dyDescent="0.25">
      <c r="A103" s="55"/>
      <c r="B103" s="56" t="s">
        <v>172</v>
      </c>
      <c r="C103" s="114">
        <f>2.75-$G$1*2</f>
        <v>2.65</v>
      </c>
      <c r="D103" s="114">
        <f>2.92-$G$1</f>
        <v>2.87</v>
      </c>
      <c r="E103" s="58">
        <f>C103*D103</f>
        <v>7.6055000000000001</v>
      </c>
      <c r="F103" s="56">
        <v>1</v>
      </c>
      <c r="G103" s="58">
        <f>E103*F103</f>
        <v>7.6055000000000001</v>
      </c>
      <c r="I103" s="67"/>
      <c r="J103" s="68"/>
      <c r="K103" s="69"/>
      <c r="L103" s="69"/>
      <c r="M103" s="69"/>
      <c r="N103" s="67" t="s">
        <v>57</v>
      </c>
      <c r="O103" s="69">
        <f>SUM(O101:O102)</f>
        <v>19.599999999999998</v>
      </c>
      <c r="P103" s="32"/>
      <c r="Q103" s="70" t="s">
        <v>52</v>
      </c>
      <c r="R103" s="71" t="s">
        <v>54</v>
      </c>
      <c r="S103" s="72">
        <f>2.4-$G$1*2</f>
        <v>2.2999999999999998</v>
      </c>
      <c r="T103" s="72">
        <f>1.8-$G$1</f>
        <v>1.75</v>
      </c>
      <c r="U103" s="72">
        <f>S103*T103</f>
        <v>4.0249999999999995</v>
      </c>
      <c r="V103" s="71">
        <v>1</v>
      </c>
      <c r="W103" s="72">
        <f>U103*V103</f>
        <v>4.0249999999999995</v>
      </c>
    </row>
    <row r="104" spans="1:23" outlineLevel="1" x14ac:dyDescent="0.2">
      <c r="A104" s="55"/>
      <c r="B104" s="56" t="s">
        <v>174</v>
      </c>
      <c r="C104" s="114">
        <f>2.45-$G$1*2</f>
        <v>2.35</v>
      </c>
      <c r="D104" s="114">
        <f>2.92-$G$1</f>
        <v>2.87</v>
      </c>
      <c r="E104" s="58">
        <f>C104*D104</f>
        <v>6.7445000000000004</v>
      </c>
      <c r="F104" s="56">
        <v>1</v>
      </c>
      <c r="G104" s="58">
        <f>E104*F104</f>
        <v>6.7445000000000004</v>
      </c>
      <c r="I104" s="64" t="s">
        <v>61</v>
      </c>
      <c r="J104" s="65" t="s">
        <v>62</v>
      </c>
      <c r="K104" s="66">
        <f>2.2-$G$1*2</f>
        <v>2.1</v>
      </c>
      <c r="L104" s="66">
        <f>2.6-$G$1</f>
        <v>2.5500000000000003</v>
      </c>
      <c r="M104" s="66">
        <f>K104*L104</f>
        <v>5.3550000000000004</v>
      </c>
      <c r="N104" s="65">
        <v>2</v>
      </c>
      <c r="O104" s="66">
        <f>M104*N104</f>
        <v>10.71</v>
      </c>
      <c r="P104" s="32"/>
      <c r="Q104" s="55"/>
      <c r="R104" s="56" t="s">
        <v>60</v>
      </c>
      <c r="S104" s="58">
        <f>2.1-$G$1*2</f>
        <v>2</v>
      </c>
      <c r="T104" s="58">
        <f>1.8-$G$1</f>
        <v>1.75</v>
      </c>
      <c r="U104" s="58">
        <f>S104*T104</f>
        <v>3.5</v>
      </c>
      <c r="V104" s="56">
        <v>1</v>
      </c>
      <c r="W104" s="58">
        <f>U104*V104</f>
        <v>3.5</v>
      </c>
    </row>
    <row r="105" spans="1:23" ht="13.5" outlineLevel="1" thickBot="1" x14ac:dyDescent="0.25">
      <c r="A105" s="67"/>
      <c r="B105" s="68"/>
      <c r="C105" s="69"/>
      <c r="D105" s="69"/>
      <c r="E105" s="69"/>
      <c r="F105" s="67" t="s">
        <v>57</v>
      </c>
      <c r="G105" s="69">
        <f>SUM(G101:G104)</f>
        <v>39.893000000000001</v>
      </c>
      <c r="I105" s="75"/>
      <c r="J105" s="81" t="s">
        <v>86</v>
      </c>
      <c r="K105" s="82">
        <v>2.4</v>
      </c>
      <c r="L105" s="82">
        <v>1.8</v>
      </c>
      <c r="M105" s="83">
        <f>K105*L105</f>
        <v>4.32</v>
      </c>
      <c r="N105" s="81">
        <f>2*2</f>
        <v>4</v>
      </c>
      <c r="O105" s="83">
        <f>M105*N105</f>
        <v>17.28</v>
      </c>
      <c r="P105" s="32"/>
      <c r="Q105" s="55"/>
      <c r="R105" s="56" t="s">
        <v>55</v>
      </c>
      <c r="S105" s="58">
        <f>1-$G$1*2</f>
        <v>0.9</v>
      </c>
      <c r="T105" s="58">
        <f>1.8-$G$1</f>
        <v>1.75</v>
      </c>
      <c r="U105" s="58">
        <f>S105*T105</f>
        <v>1.575</v>
      </c>
      <c r="V105" s="56">
        <v>2</v>
      </c>
      <c r="W105" s="58">
        <f>U105*V105</f>
        <v>3.15</v>
      </c>
    </row>
    <row r="106" spans="1:23" ht="13.5" outlineLevel="1" thickBot="1" x14ac:dyDescent="0.25">
      <c r="A106" s="70" t="s">
        <v>53</v>
      </c>
      <c r="B106" s="56" t="s">
        <v>186</v>
      </c>
      <c r="C106" s="114">
        <f>2.4-$G$1*2</f>
        <v>2.2999999999999998</v>
      </c>
      <c r="D106" s="114">
        <f>2.92-$G$1</f>
        <v>2.87</v>
      </c>
      <c r="E106" s="58">
        <f>C106*D106</f>
        <v>6.601</v>
      </c>
      <c r="F106" s="56">
        <v>4</v>
      </c>
      <c r="G106" s="58">
        <f>E106*F106</f>
        <v>26.404</v>
      </c>
      <c r="I106" s="67"/>
      <c r="J106" s="68"/>
      <c r="K106" s="69"/>
      <c r="L106" s="69"/>
      <c r="M106" s="69"/>
      <c r="N106" s="67" t="s">
        <v>57</v>
      </c>
      <c r="O106" s="69">
        <f>SUM(O104:O105)</f>
        <v>27.990000000000002</v>
      </c>
      <c r="P106" s="32"/>
      <c r="Q106" s="55"/>
      <c r="R106" s="56" t="s">
        <v>56</v>
      </c>
      <c r="S106" s="58">
        <f>1-$G$1*2</f>
        <v>0.9</v>
      </c>
      <c r="T106" s="58">
        <f>1.8-$G$1</f>
        <v>1.75</v>
      </c>
      <c r="U106" s="58">
        <f>S106*T106</f>
        <v>1.575</v>
      </c>
      <c r="V106" s="56">
        <v>2</v>
      </c>
      <c r="W106" s="58">
        <f>U106*V106</f>
        <v>3.15</v>
      </c>
    </row>
    <row r="107" spans="1:23" ht="13.5" outlineLevel="1" thickBot="1" x14ac:dyDescent="0.25">
      <c r="A107" s="55"/>
      <c r="B107" s="56" t="s">
        <v>187</v>
      </c>
      <c r="C107" s="114">
        <f>2.1-$G$1*2</f>
        <v>2</v>
      </c>
      <c r="D107" s="114">
        <f>2.92-$G$1</f>
        <v>2.87</v>
      </c>
      <c r="E107" s="58">
        <f>C107*D107</f>
        <v>5.74</v>
      </c>
      <c r="F107" s="56">
        <v>1</v>
      </c>
      <c r="G107" s="58">
        <f>E107*F107</f>
        <v>5.74</v>
      </c>
      <c r="I107" s="70" t="s">
        <v>63</v>
      </c>
      <c r="J107" s="71" t="s">
        <v>62</v>
      </c>
      <c r="K107" s="72">
        <f>2.2-$G$1*2</f>
        <v>2.1</v>
      </c>
      <c r="L107" s="72">
        <f>2.6-$G$1</f>
        <v>2.5500000000000003</v>
      </c>
      <c r="M107" s="72">
        <f>K107*L107</f>
        <v>5.3550000000000004</v>
      </c>
      <c r="N107" s="71">
        <v>1</v>
      </c>
      <c r="O107" s="72">
        <f>M107*N107</f>
        <v>5.3550000000000004</v>
      </c>
      <c r="P107" s="32"/>
      <c r="Q107" s="67"/>
      <c r="R107" s="68"/>
      <c r="S107" s="69"/>
      <c r="T107" s="69"/>
      <c r="U107" s="69"/>
      <c r="V107" s="67" t="s">
        <v>57</v>
      </c>
      <c r="W107" s="69">
        <f>SUM(W103:W106)</f>
        <v>13.824999999999999</v>
      </c>
    </row>
    <row r="108" spans="1:23" outlineLevel="1" x14ac:dyDescent="0.2">
      <c r="A108" s="55"/>
      <c r="B108" s="56" t="s">
        <v>175</v>
      </c>
      <c r="C108" s="114">
        <f>2.65-$G$1*2</f>
        <v>2.5499999999999998</v>
      </c>
      <c r="D108" s="114">
        <f>2.92-$G$1</f>
        <v>2.87</v>
      </c>
      <c r="E108" s="58">
        <f>C108*D108</f>
        <v>7.3184999999999993</v>
      </c>
      <c r="F108" s="56">
        <v>1</v>
      </c>
      <c r="G108" s="58">
        <f>E108*F108</f>
        <v>7.3184999999999993</v>
      </c>
      <c r="I108" s="55"/>
      <c r="J108" s="56" t="s">
        <v>64</v>
      </c>
      <c r="K108" s="58">
        <f>2.2-$G$1*2</f>
        <v>2.1</v>
      </c>
      <c r="L108" s="58">
        <f>2.6-$G$1</f>
        <v>2.5500000000000003</v>
      </c>
      <c r="M108" s="58">
        <f>K108*L108</f>
        <v>5.3550000000000004</v>
      </c>
      <c r="N108" s="56">
        <v>2</v>
      </c>
      <c r="O108" s="58">
        <f>M108*N108</f>
        <v>10.71</v>
      </c>
      <c r="P108" s="32"/>
      <c r="Q108" s="70" t="s">
        <v>53</v>
      </c>
      <c r="R108" s="71" t="s">
        <v>54</v>
      </c>
      <c r="S108" s="72">
        <f>2.4-$G$1*2</f>
        <v>2.2999999999999998</v>
      </c>
      <c r="T108" s="72">
        <f>1.8-$G$1</f>
        <v>1.75</v>
      </c>
      <c r="U108" s="72">
        <f>S108*T108</f>
        <v>4.0249999999999995</v>
      </c>
      <c r="V108" s="71">
        <v>1</v>
      </c>
      <c r="W108" s="72">
        <f>U108*V108</f>
        <v>4.0249999999999995</v>
      </c>
    </row>
    <row r="109" spans="1:23" outlineLevel="1" x14ac:dyDescent="0.2">
      <c r="A109" s="55"/>
      <c r="B109" s="56" t="s">
        <v>188</v>
      </c>
      <c r="C109" s="114">
        <f>2.7-$G$1*2</f>
        <v>2.6</v>
      </c>
      <c r="D109" s="114">
        <f>2.92-$G$1</f>
        <v>2.87</v>
      </c>
      <c r="E109" s="58">
        <f>C109*D109</f>
        <v>7.4620000000000006</v>
      </c>
      <c r="F109" s="56">
        <v>1</v>
      </c>
      <c r="G109" s="58">
        <f>E109*F109</f>
        <v>7.4620000000000006</v>
      </c>
      <c r="I109" s="76"/>
      <c r="J109" s="81" t="s">
        <v>86</v>
      </c>
      <c r="K109" s="82">
        <v>2.4</v>
      </c>
      <c r="L109" s="82">
        <v>1.8</v>
      </c>
      <c r="M109" s="83">
        <f>K109*L109</f>
        <v>4.32</v>
      </c>
      <c r="N109" s="81">
        <f>3*2</f>
        <v>6</v>
      </c>
      <c r="O109" s="83">
        <f>M109*N109</f>
        <v>25.92</v>
      </c>
      <c r="P109" s="32"/>
      <c r="Q109" s="55"/>
      <c r="R109" s="56" t="s">
        <v>60</v>
      </c>
      <c r="S109" s="58">
        <f>2.1-$G$1*2</f>
        <v>2</v>
      </c>
      <c r="T109" s="58">
        <f>1.8-$G$1</f>
        <v>1.75</v>
      </c>
      <c r="U109" s="58">
        <f>S109*T109</f>
        <v>3.5</v>
      </c>
      <c r="V109" s="56">
        <v>1</v>
      </c>
      <c r="W109" s="58">
        <f>U109*V109</f>
        <v>3.5</v>
      </c>
    </row>
    <row r="110" spans="1:23" ht="13.5" outlineLevel="1" thickBot="1" x14ac:dyDescent="0.25">
      <c r="A110" s="55"/>
      <c r="B110" s="56" t="s">
        <v>189</v>
      </c>
      <c r="C110" s="114">
        <f>1.95-$G$1*2</f>
        <v>1.8499999999999999</v>
      </c>
      <c r="D110" s="114">
        <f>2.92-$G$1</f>
        <v>2.87</v>
      </c>
      <c r="E110" s="58">
        <f>C110*D110</f>
        <v>5.3094999999999999</v>
      </c>
      <c r="F110" s="56">
        <v>1</v>
      </c>
      <c r="G110" s="58">
        <f>E110*F110</f>
        <v>5.3094999999999999</v>
      </c>
      <c r="I110" s="67"/>
      <c r="J110" s="68"/>
      <c r="K110" s="69"/>
      <c r="L110" s="69"/>
      <c r="M110" s="69"/>
      <c r="N110" s="67" t="s">
        <v>57</v>
      </c>
      <c r="O110" s="69">
        <f>SUM(O107:O109)</f>
        <v>41.984999999999999</v>
      </c>
      <c r="P110" s="32"/>
      <c r="Q110" s="55"/>
      <c r="R110" s="56" t="s">
        <v>55</v>
      </c>
      <c r="S110" s="58">
        <f>1-$G$1*2</f>
        <v>0.9</v>
      </c>
      <c r="T110" s="58">
        <f>1.8-$G$1</f>
        <v>1.75</v>
      </c>
      <c r="U110" s="58">
        <f>S110*T110</f>
        <v>1.575</v>
      </c>
      <c r="V110" s="56">
        <v>3</v>
      </c>
      <c r="W110" s="58">
        <f>U110*V110</f>
        <v>4.7249999999999996</v>
      </c>
    </row>
    <row r="111" spans="1:23" ht="13.5" outlineLevel="1" thickBot="1" x14ac:dyDescent="0.25">
      <c r="A111" s="67"/>
      <c r="B111" s="68"/>
      <c r="C111" s="69"/>
      <c r="D111" s="69"/>
      <c r="E111" s="69"/>
      <c r="F111" s="67" t="s">
        <v>57</v>
      </c>
      <c r="G111" s="69">
        <f>SUM(G106:G110)</f>
        <v>52.234000000000002</v>
      </c>
      <c r="I111" s="70" t="s">
        <v>65</v>
      </c>
      <c r="J111" s="71" t="s">
        <v>64</v>
      </c>
      <c r="K111" s="72">
        <f>2.2-$G$1*2</f>
        <v>2.1</v>
      </c>
      <c r="L111" s="72">
        <f>2.6-$G$1</f>
        <v>2.5500000000000003</v>
      </c>
      <c r="M111" s="72">
        <f>K111*L111</f>
        <v>5.3550000000000004</v>
      </c>
      <c r="N111" s="71">
        <v>2</v>
      </c>
      <c r="O111" s="72">
        <f>M111*N111</f>
        <v>10.71</v>
      </c>
      <c r="P111" s="32"/>
      <c r="Q111" s="55"/>
      <c r="R111" s="56" t="s">
        <v>56</v>
      </c>
      <c r="S111" s="58">
        <f>1-$G$1*2</f>
        <v>0.9</v>
      </c>
      <c r="T111" s="58">
        <f>1.8-$G$1</f>
        <v>1.75</v>
      </c>
      <c r="U111" s="58">
        <f>S111*T111</f>
        <v>1.575</v>
      </c>
      <c r="V111" s="56">
        <v>3</v>
      </c>
      <c r="W111" s="58">
        <f>U111*V111</f>
        <v>4.7249999999999996</v>
      </c>
    </row>
    <row r="112" spans="1:23" ht="13.5" outlineLevel="1" thickBot="1" x14ac:dyDescent="0.25">
      <c r="A112" s="55"/>
      <c r="B112" s="55"/>
      <c r="C112" s="55"/>
      <c r="D112" s="55"/>
      <c r="E112" s="58"/>
      <c r="F112" s="55"/>
      <c r="G112" s="58"/>
      <c r="I112" s="75"/>
      <c r="J112" s="81" t="s">
        <v>86</v>
      </c>
      <c r="K112" s="82">
        <v>2.4</v>
      </c>
      <c r="L112" s="82">
        <v>1.8</v>
      </c>
      <c r="M112" s="83">
        <f>K112*L112</f>
        <v>4.32</v>
      </c>
      <c r="N112" s="81">
        <f>2*2</f>
        <v>4</v>
      </c>
      <c r="O112" s="83">
        <f>M112*N112</f>
        <v>17.28</v>
      </c>
      <c r="P112" s="32"/>
      <c r="Q112" s="67"/>
      <c r="R112" s="68"/>
      <c r="S112" s="69"/>
      <c r="T112" s="69"/>
      <c r="U112" s="69"/>
      <c r="V112" s="67" t="s">
        <v>57</v>
      </c>
      <c r="W112" s="69">
        <f>SUM(W108:W111)</f>
        <v>16.975000000000001</v>
      </c>
    </row>
    <row r="113" spans="1:25" ht="13.5" outlineLevel="1" thickBot="1" x14ac:dyDescent="0.25">
      <c r="A113" s="55"/>
      <c r="B113" s="55"/>
      <c r="C113" s="55"/>
      <c r="D113" s="55"/>
      <c r="E113" s="58"/>
      <c r="F113" s="55"/>
      <c r="G113" s="58"/>
      <c r="I113" s="67"/>
      <c r="J113" s="68"/>
      <c r="K113" s="69"/>
      <c r="L113" s="69"/>
      <c r="M113" s="69"/>
      <c r="N113" s="67" t="s">
        <v>57</v>
      </c>
      <c r="O113" s="69">
        <f>SUM(O111:O112)</f>
        <v>27.990000000000002</v>
      </c>
      <c r="P113" s="32"/>
      <c r="Q113" s="64" t="s">
        <v>61</v>
      </c>
      <c r="R113" s="65" t="s">
        <v>62</v>
      </c>
      <c r="S113" s="66">
        <f>2.2-$G$1*2</f>
        <v>2.1</v>
      </c>
      <c r="T113" s="66">
        <f>2.6-$G$1</f>
        <v>2.5500000000000003</v>
      </c>
      <c r="U113" s="66">
        <f>S113*T113</f>
        <v>5.3550000000000004</v>
      </c>
      <c r="V113" s="65">
        <v>2</v>
      </c>
      <c r="W113" s="66">
        <f>U113*V113</f>
        <v>10.71</v>
      </c>
    </row>
    <row r="114" spans="1:25" outlineLevel="1" x14ac:dyDescent="0.2">
      <c r="A114" s="55"/>
      <c r="B114" s="55"/>
      <c r="C114" s="55"/>
      <c r="D114" s="55"/>
      <c r="E114" s="58"/>
      <c r="F114" s="55"/>
      <c r="G114" s="58"/>
      <c r="I114" s="70" t="s">
        <v>66</v>
      </c>
      <c r="J114" s="71" t="s">
        <v>62</v>
      </c>
      <c r="K114" s="72">
        <f>2.2-$G$1*2</f>
        <v>2.1</v>
      </c>
      <c r="L114" s="72">
        <f>2.6-$G$1</f>
        <v>2.5500000000000003</v>
      </c>
      <c r="M114" s="72">
        <f>K114*L114</f>
        <v>5.3550000000000004</v>
      </c>
      <c r="N114" s="71">
        <v>1</v>
      </c>
      <c r="O114" s="72">
        <f>M114*N114</f>
        <v>5.3550000000000004</v>
      </c>
      <c r="P114" s="32"/>
      <c r="Q114" s="75"/>
      <c r="R114" s="81" t="s">
        <v>86</v>
      </c>
      <c r="S114" s="82">
        <v>2.4</v>
      </c>
      <c r="T114" s="82">
        <v>1.8</v>
      </c>
      <c r="U114" s="83">
        <f>S114*T114</f>
        <v>4.32</v>
      </c>
      <c r="V114" s="81">
        <f>2*2</f>
        <v>4</v>
      </c>
      <c r="W114" s="83">
        <f>U114*V114</f>
        <v>17.28</v>
      </c>
    </row>
    <row r="115" spans="1:25" ht="13.5" outlineLevel="1" thickBot="1" x14ac:dyDescent="0.25">
      <c r="A115" s="55"/>
      <c r="B115" s="55"/>
      <c r="C115" s="55"/>
      <c r="D115" s="55"/>
      <c r="E115" s="58"/>
      <c r="F115" s="55"/>
      <c r="G115" s="58"/>
      <c r="I115" s="55"/>
      <c r="J115" s="56" t="s">
        <v>64</v>
      </c>
      <c r="K115" s="58">
        <f>2.2-$G$1*2</f>
        <v>2.1</v>
      </c>
      <c r="L115" s="58">
        <f>2.6-$G$1</f>
        <v>2.5500000000000003</v>
      </c>
      <c r="M115" s="58">
        <f>K115*L115</f>
        <v>5.3550000000000004</v>
      </c>
      <c r="N115" s="56">
        <v>1</v>
      </c>
      <c r="O115" s="58">
        <f>M115*N115</f>
        <v>5.3550000000000004</v>
      </c>
      <c r="P115" s="32"/>
      <c r="Q115" s="67"/>
      <c r="R115" s="68"/>
      <c r="S115" s="69"/>
      <c r="T115" s="69"/>
      <c r="U115" s="69"/>
      <c r="V115" s="67" t="s">
        <v>57</v>
      </c>
      <c r="W115" s="69">
        <f>SUM(W113:W114)</f>
        <v>27.990000000000002</v>
      </c>
    </row>
    <row r="116" spans="1:25" outlineLevel="1" x14ac:dyDescent="0.2">
      <c r="A116" s="55"/>
      <c r="B116" s="55"/>
      <c r="C116" s="55"/>
      <c r="D116" s="55"/>
      <c r="E116" s="58"/>
      <c r="F116" s="55"/>
      <c r="G116" s="58"/>
      <c r="I116" s="76"/>
      <c r="J116" s="81" t="s">
        <v>86</v>
      </c>
      <c r="K116" s="82">
        <v>2.4</v>
      </c>
      <c r="L116" s="82">
        <v>1.8</v>
      </c>
      <c r="M116" s="83">
        <f>K116*L116</f>
        <v>4.32</v>
      </c>
      <c r="N116" s="81">
        <f>2*2</f>
        <v>4</v>
      </c>
      <c r="O116" s="83">
        <f>M116*N116</f>
        <v>17.28</v>
      </c>
      <c r="P116" s="32"/>
      <c r="Q116" s="70" t="s">
        <v>63</v>
      </c>
      <c r="R116" s="71" t="s">
        <v>62</v>
      </c>
      <c r="S116" s="72">
        <f>2.2-$G$1*2</f>
        <v>2.1</v>
      </c>
      <c r="T116" s="72">
        <f>2.6-$G$1</f>
        <v>2.5500000000000003</v>
      </c>
      <c r="U116" s="72">
        <f>S116*T116</f>
        <v>5.3550000000000004</v>
      </c>
      <c r="V116" s="71">
        <v>1</v>
      </c>
      <c r="W116" s="72">
        <f>U116*V116</f>
        <v>5.3550000000000004</v>
      </c>
    </row>
    <row r="117" spans="1:25" ht="13.5" outlineLevel="1" thickBot="1" x14ac:dyDescent="0.25">
      <c r="A117" s="55"/>
      <c r="B117" s="55"/>
      <c r="C117" s="55"/>
      <c r="D117" s="55"/>
      <c r="E117" s="58"/>
      <c r="F117" s="55"/>
      <c r="G117" s="58"/>
      <c r="I117" s="67"/>
      <c r="J117" s="68"/>
      <c r="K117" s="69"/>
      <c r="L117" s="69"/>
      <c r="M117" s="69"/>
      <c r="N117" s="67" t="s">
        <v>57</v>
      </c>
      <c r="O117" s="69">
        <f>SUM(O114:O116)</f>
        <v>27.990000000000002</v>
      </c>
      <c r="P117" s="32"/>
      <c r="Q117" s="55"/>
      <c r="R117" s="56" t="s">
        <v>64</v>
      </c>
      <c r="S117" s="58">
        <f>2.2-$G$1*2</f>
        <v>2.1</v>
      </c>
      <c r="T117" s="58">
        <f>2.6-$G$1</f>
        <v>2.5500000000000003</v>
      </c>
      <c r="U117" s="58">
        <f>S117*T117</f>
        <v>5.3550000000000004</v>
      </c>
      <c r="V117" s="56">
        <v>2</v>
      </c>
      <c r="W117" s="58">
        <f>U117*V117</f>
        <v>10.71</v>
      </c>
    </row>
    <row r="118" spans="1:25" outlineLevel="1" x14ac:dyDescent="0.2">
      <c r="A118" s="55"/>
      <c r="B118" s="55"/>
      <c r="C118" s="55"/>
      <c r="D118" s="55"/>
      <c r="E118" s="58"/>
      <c r="F118" s="55"/>
      <c r="G118" s="58"/>
      <c r="I118" s="55"/>
      <c r="J118" s="55"/>
      <c r="K118" s="55"/>
      <c r="L118" s="55"/>
      <c r="M118" s="58"/>
      <c r="N118" s="55"/>
      <c r="O118" s="58"/>
      <c r="P118" s="32"/>
      <c r="Q118" s="76"/>
      <c r="R118" s="81" t="s">
        <v>86</v>
      </c>
      <c r="S118" s="82">
        <v>2.4</v>
      </c>
      <c r="T118" s="82">
        <v>1.8</v>
      </c>
      <c r="U118" s="83">
        <f>S118*T118</f>
        <v>4.32</v>
      </c>
      <c r="V118" s="81">
        <f>3*2</f>
        <v>6</v>
      </c>
      <c r="W118" s="83">
        <f>U118*V118</f>
        <v>25.92</v>
      </c>
    </row>
    <row r="119" spans="1:25" ht="13.5" outlineLevel="1" thickBot="1" x14ac:dyDescent="0.25">
      <c r="A119" s="55"/>
      <c r="B119" s="55"/>
      <c r="C119" s="55"/>
      <c r="D119" s="55"/>
      <c r="E119" s="58"/>
      <c r="F119" s="55"/>
      <c r="G119" s="58"/>
      <c r="I119" s="55"/>
      <c r="J119" s="55"/>
      <c r="K119" s="55"/>
      <c r="L119" s="55"/>
      <c r="M119" s="58"/>
      <c r="N119" s="55"/>
      <c r="O119" s="58"/>
      <c r="P119" s="32"/>
      <c r="Q119" s="67"/>
      <c r="R119" s="68"/>
      <c r="S119" s="69"/>
      <c r="T119" s="69"/>
      <c r="U119" s="69"/>
      <c r="V119" s="67" t="s">
        <v>57</v>
      </c>
      <c r="W119" s="69">
        <f>SUM(W116:W118)</f>
        <v>41.984999999999999</v>
      </c>
    </row>
    <row r="120" spans="1:25" outlineLevel="1" x14ac:dyDescent="0.2">
      <c r="A120" s="55"/>
      <c r="B120" s="55"/>
      <c r="C120" s="55"/>
      <c r="D120" s="55"/>
      <c r="E120" s="58"/>
      <c r="F120" s="55"/>
      <c r="G120" s="58"/>
      <c r="I120" s="55"/>
      <c r="J120" s="55"/>
      <c r="K120" s="55"/>
      <c r="L120" s="55"/>
      <c r="M120" s="58"/>
      <c r="N120" s="55"/>
      <c r="O120" s="58"/>
      <c r="P120" s="32"/>
      <c r="Q120" s="70" t="s">
        <v>65</v>
      </c>
      <c r="R120" s="71" t="s">
        <v>64</v>
      </c>
      <c r="S120" s="72">
        <f>2.2-$G$1*2</f>
        <v>2.1</v>
      </c>
      <c r="T120" s="72">
        <f>2.6-$G$1</f>
        <v>2.5500000000000003</v>
      </c>
      <c r="U120" s="72">
        <f>S120*T120</f>
        <v>5.3550000000000004</v>
      </c>
      <c r="V120" s="71">
        <v>2</v>
      </c>
      <c r="W120" s="72">
        <f>U120*V120</f>
        <v>10.71</v>
      </c>
    </row>
    <row r="121" spans="1:25" outlineLevel="1" x14ac:dyDescent="0.2">
      <c r="A121" s="55"/>
      <c r="B121" s="55"/>
      <c r="C121" s="55"/>
      <c r="D121" s="55"/>
      <c r="E121" s="58"/>
      <c r="F121" s="55"/>
      <c r="G121" s="58"/>
      <c r="I121" s="55"/>
      <c r="J121" s="55"/>
      <c r="K121" s="55"/>
      <c r="L121" s="55"/>
      <c r="M121" s="58"/>
      <c r="N121" s="55"/>
      <c r="O121" s="58"/>
      <c r="P121" s="32"/>
      <c r="Q121" s="75"/>
      <c r="R121" s="81" t="s">
        <v>86</v>
      </c>
      <c r="S121" s="82">
        <v>2.4</v>
      </c>
      <c r="T121" s="82">
        <v>1.8</v>
      </c>
      <c r="U121" s="83">
        <f>S121*T121</f>
        <v>4.32</v>
      </c>
      <c r="V121" s="81">
        <f>2*2</f>
        <v>4</v>
      </c>
      <c r="W121" s="83">
        <f>U121*V121</f>
        <v>17.28</v>
      </c>
    </row>
    <row r="122" spans="1:25" ht="13.5" outlineLevel="1" thickBot="1" x14ac:dyDescent="0.25">
      <c r="A122" s="55"/>
      <c r="B122" s="55"/>
      <c r="C122" s="55"/>
      <c r="D122" s="55"/>
      <c r="E122" s="58"/>
      <c r="F122" s="55"/>
      <c r="G122" s="58"/>
      <c r="I122" s="55"/>
      <c r="J122" s="55"/>
      <c r="K122" s="55"/>
      <c r="L122" s="55"/>
      <c r="M122" s="58"/>
      <c r="N122" s="55"/>
      <c r="O122" s="58"/>
      <c r="P122" s="32"/>
      <c r="Q122" s="67"/>
      <c r="R122" s="68"/>
      <c r="S122" s="69"/>
      <c r="T122" s="69"/>
      <c r="U122" s="69"/>
      <c r="V122" s="67" t="s">
        <v>57</v>
      </c>
      <c r="W122" s="69">
        <f>SUM(W120:W121)</f>
        <v>27.990000000000002</v>
      </c>
    </row>
    <row r="123" spans="1:25" outlineLevel="1" x14ac:dyDescent="0.2">
      <c r="A123" s="55"/>
      <c r="B123" s="55"/>
      <c r="C123" s="55"/>
      <c r="D123" s="55"/>
      <c r="E123" s="58"/>
      <c r="F123" s="55"/>
      <c r="G123" s="58"/>
      <c r="I123" s="55"/>
      <c r="J123" s="55"/>
      <c r="K123" s="55"/>
      <c r="L123" s="55"/>
      <c r="M123" s="58"/>
      <c r="N123" s="55"/>
      <c r="O123" s="58"/>
      <c r="P123" s="32"/>
      <c r="Q123" s="70" t="s">
        <v>66</v>
      </c>
      <c r="R123" s="71" t="s">
        <v>62</v>
      </c>
      <c r="S123" s="72">
        <f>2.2-$G$1*2</f>
        <v>2.1</v>
      </c>
      <c r="T123" s="72">
        <f>2.6-$G$1</f>
        <v>2.5500000000000003</v>
      </c>
      <c r="U123" s="72">
        <f>S123*T123</f>
        <v>5.3550000000000004</v>
      </c>
      <c r="V123" s="71">
        <v>1</v>
      </c>
      <c r="W123" s="72">
        <f>U123*V123</f>
        <v>5.3550000000000004</v>
      </c>
    </row>
    <row r="124" spans="1:25" outlineLevel="1" x14ac:dyDescent="0.2">
      <c r="A124" s="55"/>
      <c r="B124" s="55"/>
      <c r="C124" s="55"/>
      <c r="D124" s="55"/>
      <c r="E124" s="58"/>
      <c r="F124" s="55"/>
      <c r="G124" s="58"/>
      <c r="I124" s="55"/>
      <c r="J124" s="55"/>
      <c r="K124" s="55"/>
      <c r="L124" s="55"/>
      <c r="M124" s="58"/>
      <c r="N124" s="55"/>
      <c r="O124" s="58"/>
      <c r="P124" s="32"/>
      <c r="Q124" s="55"/>
      <c r="R124" s="56" t="s">
        <v>64</v>
      </c>
      <c r="S124" s="58">
        <f>2.2-$G$1*2</f>
        <v>2.1</v>
      </c>
      <c r="T124" s="58">
        <f>2.6-$G$1</f>
        <v>2.5500000000000003</v>
      </c>
      <c r="U124" s="58">
        <f>S124*T124</f>
        <v>5.3550000000000004</v>
      </c>
      <c r="V124" s="56">
        <v>1</v>
      </c>
      <c r="W124" s="58">
        <f>U124*V124</f>
        <v>5.3550000000000004</v>
      </c>
    </row>
    <row r="125" spans="1:25" outlineLevel="1" x14ac:dyDescent="0.2">
      <c r="A125" s="55"/>
      <c r="B125" s="55"/>
      <c r="C125" s="55"/>
      <c r="D125" s="55"/>
      <c r="E125" s="58"/>
      <c r="F125" s="55"/>
      <c r="G125" s="58"/>
      <c r="I125" s="55"/>
      <c r="J125" s="55"/>
      <c r="K125" s="55"/>
      <c r="L125" s="55"/>
      <c r="M125" s="58"/>
      <c r="N125" s="55"/>
      <c r="O125" s="58"/>
      <c r="P125" s="32"/>
      <c r="Q125" s="76"/>
      <c r="R125" s="81" t="s">
        <v>86</v>
      </c>
      <c r="S125" s="82">
        <v>2.4</v>
      </c>
      <c r="T125" s="82">
        <v>1.8</v>
      </c>
      <c r="U125" s="83">
        <f>S125*T125</f>
        <v>4.32</v>
      </c>
      <c r="V125" s="81">
        <f>2*2</f>
        <v>4</v>
      </c>
      <c r="W125" s="83">
        <f>U125*V125</f>
        <v>17.28</v>
      </c>
      <c r="Y125" s="32"/>
    </row>
    <row r="126" spans="1:25" ht="13.5" outlineLevel="1" thickBot="1" x14ac:dyDescent="0.25">
      <c r="A126" s="55"/>
      <c r="B126" s="55"/>
      <c r="C126" s="55"/>
      <c r="D126" s="55"/>
      <c r="E126" s="58"/>
      <c r="F126" s="55"/>
      <c r="G126" s="58"/>
      <c r="I126" s="55"/>
      <c r="J126" s="55"/>
      <c r="K126" s="55"/>
      <c r="L126" s="55"/>
      <c r="M126" s="58"/>
      <c r="N126" s="55"/>
      <c r="O126" s="58"/>
      <c r="P126" s="32"/>
      <c r="Q126" s="67"/>
      <c r="R126" s="68"/>
      <c r="S126" s="69"/>
      <c r="T126" s="69"/>
      <c r="U126" s="69"/>
      <c r="V126" s="67" t="s">
        <v>57</v>
      </c>
      <c r="W126" s="69">
        <f>SUM(W123:W125)</f>
        <v>27.990000000000002</v>
      </c>
    </row>
    <row r="127" spans="1:25" outlineLevel="1" x14ac:dyDescent="0.2">
      <c r="A127" s="32"/>
      <c r="B127" s="32"/>
      <c r="C127" s="32"/>
      <c r="D127" s="32"/>
      <c r="E127" s="61"/>
      <c r="F127" s="32"/>
      <c r="G127" s="61"/>
      <c r="I127" s="32"/>
      <c r="J127" s="32"/>
      <c r="K127" s="32"/>
      <c r="L127" s="32"/>
      <c r="M127" s="61"/>
      <c r="N127" s="32"/>
      <c r="O127" s="61"/>
      <c r="P127" s="32"/>
      <c r="Q127" s="32"/>
      <c r="R127" s="62"/>
      <c r="S127" s="61"/>
      <c r="T127" s="61"/>
      <c r="U127" s="61"/>
      <c r="V127" s="62"/>
      <c r="W127" s="61"/>
    </row>
    <row r="128" spans="1:25" outlineLevel="1" x14ac:dyDescent="0.2"/>
    <row r="129" spans="1:23" ht="15.75" outlineLevel="1" x14ac:dyDescent="0.2">
      <c r="A129" s="63" t="s">
        <v>42</v>
      </c>
      <c r="I129" s="63" t="s">
        <v>43</v>
      </c>
      <c r="Q129" s="63" t="s">
        <v>44</v>
      </c>
    </row>
    <row r="130" spans="1:23" outlineLevel="1" x14ac:dyDescent="0.2"/>
    <row r="131" spans="1:23" ht="25.5" outlineLevel="1" x14ac:dyDescent="0.2">
      <c r="A131" s="56" t="s">
        <v>19</v>
      </c>
      <c r="B131" s="57" t="s">
        <v>40</v>
      </c>
      <c r="C131" s="57" t="s">
        <v>20</v>
      </c>
      <c r="D131" s="57" t="s">
        <v>21</v>
      </c>
      <c r="E131" s="57" t="s">
        <v>24</v>
      </c>
      <c r="F131" s="57" t="s">
        <v>25</v>
      </c>
      <c r="G131" s="57" t="s">
        <v>23</v>
      </c>
      <c r="H131" s="32"/>
      <c r="I131" s="56" t="s">
        <v>19</v>
      </c>
      <c r="J131" s="57" t="s">
        <v>40</v>
      </c>
      <c r="K131" s="57" t="s">
        <v>20</v>
      </c>
      <c r="L131" s="57" t="s">
        <v>21</v>
      </c>
      <c r="M131" s="57" t="s">
        <v>24</v>
      </c>
      <c r="N131" s="57" t="s">
        <v>25</v>
      </c>
      <c r="O131" s="57" t="s">
        <v>23</v>
      </c>
      <c r="P131" s="32"/>
      <c r="Q131" s="56" t="s">
        <v>19</v>
      </c>
      <c r="R131" s="57" t="s">
        <v>40</v>
      </c>
      <c r="S131" s="57" t="s">
        <v>20</v>
      </c>
      <c r="T131" s="57" t="s">
        <v>21</v>
      </c>
      <c r="U131" s="57" t="s">
        <v>24</v>
      </c>
      <c r="V131" s="57" t="s">
        <v>25</v>
      </c>
      <c r="W131" s="57" t="s">
        <v>23</v>
      </c>
    </row>
    <row r="132" spans="1:23" outlineLevel="1" x14ac:dyDescent="0.2">
      <c r="A132" s="60" t="s">
        <v>50</v>
      </c>
      <c r="B132" s="56" t="s">
        <v>54</v>
      </c>
      <c r="C132" s="58">
        <f>2.4-$G$1*2</f>
        <v>2.2999999999999998</v>
      </c>
      <c r="D132" s="58">
        <f>1.8-$G$1</f>
        <v>1.75</v>
      </c>
      <c r="E132" s="58">
        <f>C132*D132</f>
        <v>4.0249999999999995</v>
      </c>
      <c r="F132" s="56">
        <v>3</v>
      </c>
      <c r="G132" s="58">
        <f>E132*F132</f>
        <v>12.074999999999999</v>
      </c>
      <c r="H132" s="32"/>
      <c r="I132" s="60" t="s">
        <v>50</v>
      </c>
      <c r="J132" s="56" t="s">
        <v>54</v>
      </c>
      <c r="K132" s="58">
        <f>2.4-$G$1*2</f>
        <v>2.2999999999999998</v>
      </c>
      <c r="L132" s="58">
        <f>1.8-$G$1</f>
        <v>1.75</v>
      </c>
      <c r="M132" s="58">
        <f>K132*L132</f>
        <v>4.0249999999999995</v>
      </c>
      <c r="N132" s="56">
        <v>5</v>
      </c>
      <c r="O132" s="58">
        <f>M132*N132</f>
        <v>20.124999999999996</v>
      </c>
      <c r="P132" s="32"/>
      <c r="Q132" s="60" t="s">
        <v>50</v>
      </c>
      <c r="R132" s="56" t="s">
        <v>75</v>
      </c>
      <c r="S132" s="58">
        <f>2.4-$G$1*2</f>
        <v>2.2999999999999998</v>
      </c>
      <c r="T132" s="58">
        <f>2.06-$G$1</f>
        <v>2.0100000000000002</v>
      </c>
      <c r="U132" s="58">
        <f>S132*T132</f>
        <v>4.6230000000000002</v>
      </c>
      <c r="V132" s="56">
        <v>5</v>
      </c>
      <c r="W132" s="58">
        <f>U132*V132</f>
        <v>23.115000000000002</v>
      </c>
    </row>
    <row r="133" spans="1:23" outlineLevel="1" x14ac:dyDescent="0.2">
      <c r="A133" s="55"/>
      <c r="B133" s="56" t="s">
        <v>55</v>
      </c>
      <c r="C133" s="58">
        <f>1-$G$1*2</f>
        <v>0.9</v>
      </c>
      <c r="D133" s="58">
        <f>1.8-$G$1</f>
        <v>1.75</v>
      </c>
      <c r="E133" s="58">
        <f>C133*D133</f>
        <v>1.575</v>
      </c>
      <c r="F133" s="56">
        <v>2</v>
      </c>
      <c r="G133" s="58">
        <f>E133*F133</f>
        <v>3.15</v>
      </c>
      <c r="H133" s="32"/>
      <c r="I133" s="55"/>
      <c r="J133" s="56"/>
      <c r="K133" s="58"/>
      <c r="L133" s="58"/>
      <c r="M133" s="58"/>
      <c r="N133" s="56"/>
      <c r="O133" s="58"/>
      <c r="P133" s="32"/>
      <c r="Q133" s="55"/>
      <c r="R133" s="56"/>
      <c r="S133" s="58"/>
      <c r="T133" s="58"/>
      <c r="U133" s="58"/>
      <c r="V133" s="56"/>
      <c r="W133" s="58"/>
    </row>
    <row r="134" spans="1:23" outlineLevel="1" x14ac:dyDescent="0.2">
      <c r="A134" s="55"/>
      <c r="B134" s="56" t="s">
        <v>56</v>
      </c>
      <c r="C134" s="58">
        <f>1-$G$1*2</f>
        <v>0.9</v>
      </c>
      <c r="D134" s="58">
        <f>1.8-$G$1</f>
        <v>1.75</v>
      </c>
      <c r="E134" s="58">
        <f>C134*D134</f>
        <v>1.575</v>
      </c>
      <c r="F134" s="56">
        <v>2</v>
      </c>
      <c r="G134" s="58">
        <f>E134*F134</f>
        <v>3.15</v>
      </c>
      <c r="H134" s="32"/>
      <c r="I134" s="55"/>
      <c r="J134" s="56"/>
      <c r="K134" s="58"/>
      <c r="L134" s="58"/>
      <c r="M134" s="58"/>
      <c r="N134" s="56"/>
      <c r="O134" s="58"/>
      <c r="P134" s="32"/>
      <c r="Q134" s="55"/>
      <c r="R134" s="56"/>
      <c r="S134" s="58"/>
      <c r="T134" s="58"/>
      <c r="U134" s="58"/>
      <c r="V134" s="56"/>
      <c r="W134" s="58"/>
    </row>
    <row r="135" spans="1:23" ht="13.5" outlineLevel="1" thickBot="1" x14ac:dyDescent="0.25">
      <c r="A135" s="67"/>
      <c r="B135" s="68"/>
      <c r="C135" s="69"/>
      <c r="D135" s="69"/>
      <c r="E135" s="69"/>
      <c r="F135" s="67" t="s">
        <v>57</v>
      </c>
      <c r="G135" s="69">
        <f>SUM(G132:G134)</f>
        <v>18.375</v>
      </c>
      <c r="H135" s="32"/>
      <c r="I135" s="67"/>
      <c r="J135" s="68"/>
      <c r="K135" s="69"/>
      <c r="L135" s="69"/>
      <c r="M135" s="69"/>
      <c r="N135" s="67" t="s">
        <v>57</v>
      </c>
      <c r="O135" s="69">
        <f>SUM(O132:O134)</f>
        <v>20.124999999999996</v>
      </c>
      <c r="P135" s="32"/>
      <c r="Q135" s="67"/>
      <c r="R135" s="68"/>
      <c r="S135" s="69"/>
      <c r="T135" s="69"/>
      <c r="U135" s="69"/>
      <c r="V135" s="67" t="s">
        <v>57</v>
      </c>
      <c r="W135" s="69">
        <f>SUM(W132:W134)</f>
        <v>23.115000000000002</v>
      </c>
    </row>
    <row r="136" spans="1:23" outlineLevel="1" x14ac:dyDescent="0.2">
      <c r="A136" s="70" t="s">
        <v>51</v>
      </c>
      <c r="B136" s="71" t="s">
        <v>54</v>
      </c>
      <c r="C136" s="72">
        <f>2.4-$G$1*2</f>
        <v>2.2999999999999998</v>
      </c>
      <c r="D136" s="72">
        <f>1.8-$G$1</f>
        <v>1.75</v>
      </c>
      <c r="E136" s="72">
        <f>C136*D136</f>
        <v>4.0249999999999995</v>
      </c>
      <c r="F136" s="71">
        <v>2</v>
      </c>
      <c r="G136" s="72">
        <f>E136*F136</f>
        <v>8.0499999999999989</v>
      </c>
      <c r="H136" s="32"/>
      <c r="I136" s="70" t="s">
        <v>51</v>
      </c>
      <c r="J136" s="71" t="s">
        <v>54</v>
      </c>
      <c r="K136" s="72">
        <f>2.4-$G$1*2</f>
        <v>2.2999999999999998</v>
      </c>
      <c r="L136" s="72">
        <f>1.8-$G$1</f>
        <v>1.75</v>
      </c>
      <c r="M136" s="72">
        <f>K136*L136</f>
        <v>4.0249999999999995</v>
      </c>
      <c r="N136" s="71">
        <v>3</v>
      </c>
      <c r="O136" s="72">
        <f>M136*N136</f>
        <v>12.074999999999999</v>
      </c>
      <c r="P136" s="32"/>
      <c r="Q136" s="70" t="s">
        <v>51</v>
      </c>
      <c r="R136" s="71" t="s">
        <v>75</v>
      </c>
      <c r="S136" s="58">
        <f>2.4-$G$1*2</f>
        <v>2.2999999999999998</v>
      </c>
      <c r="T136" s="58">
        <f>2.06-$G$1</f>
        <v>2.0100000000000002</v>
      </c>
      <c r="U136" s="58">
        <f>S136*T136</f>
        <v>4.6230000000000002</v>
      </c>
      <c r="V136" s="56">
        <v>3</v>
      </c>
      <c r="W136" s="58">
        <f>U136*V136</f>
        <v>13.869</v>
      </c>
    </row>
    <row r="137" spans="1:23" outlineLevel="1" x14ac:dyDescent="0.2">
      <c r="A137" s="55"/>
      <c r="B137" s="56" t="s">
        <v>55</v>
      </c>
      <c r="C137" s="58">
        <f>1-$G$1*2</f>
        <v>0.9</v>
      </c>
      <c r="D137" s="58">
        <f>1.8-$G$1</f>
        <v>1.75</v>
      </c>
      <c r="E137" s="58">
        <f>C137*D137</f>
        <v>1.575</v>
      </c>
      <c r="F137" s="56">
        <v>1</v>
      </c>
      <c r="G137" s="58">
        <f>E137*F137</f>
        <v>1.575</v>
      </c>
      <c r="H137" s="32"/>
      <c r="I137" s="55"/>
      <c r="J137" s="56" t="s">
        <v>60</v>
      </c>
      <c r="K137" s="58">
        <f>2.1-$G$1*2</f>
        <v>2</v>
      </c>
      <c r="L137" s="58">
        <f>1.8-$G$1</f>
        <v>1.75</v>
      </c>
      <c r="M137" s="58">
        <f>K137*L137</f>
        <v>3.5</v>
      </c>
      <c r="N137" s="56">
        <v>2</v>
      </c>
      <c r="O137" s="58">
        <f>M137*N137</f>
        <v>7</v>
      </c>
      <c r="P137" s="32"/>
      <c r="Q137" s="55"/>
      <c r="R137" s="56" t="s">
        <v>76</v>
      </c>
      <c r="S137" s="58">
        <f>2.1-$G$1*2</f>
        <v>2</v>
      </c>
      <c r="T137" s="58">
        <f>2.06-$G$1</f>
        <v>2.0100000000000002</v>
      </c>
      <c r="U137" s="58">
        <f>S137*T137</f>
        <v>4.0200000000000005</v>
      </c>
      <c r="V137" s="56">
        <v>2</v>
      </c>
      <c r="W137" s="58">
        <f>U137*V137</f>
        <v>8.0400000000000009</v>
      </c>
    </row>
    <row r="138" spans="1:23" outlineLevel="1" x14ac:dyDescent="0.2">
      <c r="A138" s="55"/>
      <c r="B138" s="56" t="s">
        <v>56</v>
      </c>
      <c r="C138" s="58">
        <f>1-$G$1*2</f>
        <v>0.9</v>
      </c>
      <c r="D138" s="58">
        <f>1.8-$G$1</f>
        <v>1.75</v>
      </c>
      <c r="E138" s="58">
        <f>C138*D138</f>
        <v>1.575</v>
      </c>
      <c r="F138" s="56">
        <v>1</v>
      </c>
      <c r="G138" s="58">
        <f>E138*F138</f>
        <v>1.575</v>
      </c>
      <c r="H138" s="32"/>
      <c r="I138" s="55"/>
      <c r="J138" s="56"/>
      <c r="K138" s="58"/>
      <c r="L138" s="58"/>
      <c r="M138" s="58"/>
      <c r="N138" s="56"/>
      <c r="O138" s="58"/>
      <c r="P138" s="32"/>
      <c r="Q138" s="55"/>
      <c r="R138" s="56"/>
      <c r="S138" s="58"/>
      <c r="T138" s="58"/>
      <c r="U138" s="58"/>
      <c r="V138" s="56"/>
      <c r="W138" s="58"/>
    </row>
    <row r="139" spans="1:23" outlineLevel="1" x14ac:dyDescent="0.2">
      <c r="A139" s="55"/>
      <c r="B139" s="56" t="s">
        <v>58</v>
      </c>
      <c r="C139" s="58">
        <f>0.85-$G$1*2</f>
        <v>0.75</v>
      </c>
      <c r="D139" s="58">
        <f>1.8-$G$1</f>
        <v>1.75</v>
      </c>
      <c r="E139" s="58">
        <f>C139*D139</f>
        <v>1.3125</v>
      </c>
      <c r="F139" s="56">
        <v>2</v>
      </c>
      <c r="G139" s="58">
        <f>E139*F139</f>
        <v>2.625</v>
      </c>
      <c r="H139" s="32"/>
      <c r="I139" s="55"/>
      <c r="J139" s="56"/>
      <c r="K139" s="58"/>
      <c r="L139" s="58"/>
      <c r="M139" s="58"/>
      <c r="N139" s="56"/>
      <c r="O139" s="58"/>
      <c r="P139" s="32"/>
      <c r="Q139" s="55"/>
      <c r="R139" s="56"/>
      <c r="S139" s="58"/>
      <c r="T139" s="58"/>
      <c r="U139" s="58"/>
      <c r="V139" s="56"/>
      <c r="W139" s="58"/>
    </row>
    <row r="140" spans="1:23" outlineLevel="1" x14ac:dyDescent="0.2">
      <c r="A140" s="55"/>
      <c r="B140" s="56" t="s">
        <v>59</v>
      </c>
      <c r="C140" s="58">
        <f>0.85-$G$1*2</f>
        <v>0.75</v>
      </c>
      <c r="D140" s="58">
        <f>1.8-$G$1</f>
        <v>1.75</v>
      </c>
      <c r="E140" s="58">
        <f>C140*D140</f>
        <v>1.3125</v>
      </c>
      <c r="F140" s="56">
        <v>2</v>
      </c>
      <c r="G140" s="58">
        <f>E140*F140</f>
        <v>2.625</v>
      </c>
      <c r="H140" s="32"/>
      <c r="I140" s="55"/>
      <c r="J140" s="56"/>
      <c r="K140" s="58"/>
      <c r="L140" s="58"/>
      <c r="M140" s="58"/>
      <c r="N140" s="56"/>
      <c r="O140" s="58"/>
      <c r="P140" s="32"/>
      <c r="Q140" s="55"/>
      <c r="R140" s="56"/>
      <c r="S140" s="58"/>
      <c r="T140" s="58"/>
      <c r="U140" s="58"/>
      <c r="V140" s="56"/>
      <c r="W140" s="58"/>
    </row>
    <row r="141" spans="1:23" ht="13.5" outlineLevel="1" thickBot="1" x14ac:dyDescent="0.25">
      <c r="A141" s="67"/>
      <c r="B141" s="68"/>
      <c r="C141" s="69"/>
      <c r="D141" s="69"/>
      <c r="E141" s="69"/>
      <c r="F141" s="67" t="s">
        <v>57</v>
      </c>
      <c r="G141" s="69">
        <f>SUM(G136:G140)</f>
        <v>16.449999999999996</v>
      </c>
      <c r="H141" s="32"/>
      <c r="I141" s="67"/>
      <c r="J141" s="68"/>
      <c r="K141" s="69"/>
      <c r="L141" s="69"/>
      <c r="M141" s="69"/>
      <c r="N141" s="67" t="s">
        <v>57</v>
      </c>
      <c r="O141" s="69">
        <f>SUM(O136:O140)</f>
        <v>19.074999999999999</v>
      </c>
      <c r="P141" s="32"/>
      <c r="Q141" s="67"/>
      <c r="R141" s="68"/>
      <c r="S141" s="69"/>
      <c r="T141" s="69"/>
      <c r="U141" s="69"/>
      <c r="V141" s="67" t="s">
        <v>57</v>
      </c>
      <c r="W141" s="69">
        <f>SUM(W136:W140)</f>
        <v>21.908999999999999</v>
      </c>
    </row>
    <row r="142" spans="1:23" outlineLevel="1" x14ac:dyDescent="0.2">
      <c r="A142" s="70" t="s">
        <v>52</v>
      </c>
      <c r="B142" s="71" t="s">
        <v>54</v>
      </c>
      <c r="C142" s="72">
        <f>2.4-$G$1*2</f>
        <v>2.2999999999999998</v>
      </c>
      <c r="D142" s="72">
        <f>1.8-$G$1</f>
        <v>1.75</v>
      </c>
      <c r="E142" s="72">
        <f>C142*D142</f>
        <v>4.0249999999999995</v>
      </c>
      <c r="F142" s="71">
        <v>1</v>
      </c>
      <c r="G142" s="72">
        <f>E142*F142</f>
        <v>4.0249999999999995</v>
      </c>
      <c r="H142" s="32"/>
      <c r="I142" s="70" t="s">
        <v>52</v>
      </c>
      <c r="J142" s="71" t="s">
        <v>54</v>
      </c>
      <c r="K142" s="72">
        <f>2.4-$G$1*2</f>
        <v>2.2999999999999998</v>
      </c>
      <c r="L142" s="72">
        <f>1.8-$G$1</f>
        <v>1.75</v>
      </c>
      <c r="M142" s="72">
        <f>K142*L142</f>
        <v>4.0249999999999995</v>
      </c>
      <c r="N142" s="71">
        <v>3</v>
      </c>
      <c r="O142" s="72">
        <f>M142*N142</f>
        <v>12.074999999999999</v>
      </c>
      <c r="P142" s="32"/>
      <c r="Q142" s="70" t="s">
        <v>52</v>
      </c>
      <c r="R142" s="71" t="s">
        <v>75</v>
      </c>
      <c r="S142" s="58">
        <f>2.4-$G$1*2</f>
        <v>2.2999999999999998</v>
      </c>
      <c r="T142" s="58">
        <f>2.06-$G$1</f>
        <v>2.0100000000000002</v>
      </c>
      <c r="U142" s="58">
        <f>S142*T142</f>
        <v>4.6230000000000002</v>
      </c>
      <c r="V142" s="56">
        <v>3</v>
      </c>
      <c r="W142" s="58">
        <f>U142*V142</f>
        <v>13.869</v>
      </c>
    </row>
    <row r="143" spans="1:23" outlineLevel="1" x14ac:dyDescent="0.2">
      <c r="A143" s="55"/>
      <c r="B143" s="56" t="s">
        <v>60</v>
      </c>
      <c r="C143" s="58">
        <f>2.1-$G$1*2</f>
        <v>2</v>
      </c>
      <c r="D143" s="58">
        <f>1.8-$G$1</f>
        <v>1.75</v>
      </c>
      <c r="E143" s="58">
        <f>C143*D143</f>
        <v>3.5</v>
      </c>
      <c r="F143" s="56">
        <v>1</v>
      </c>
      <c r="G143" s="58">
        <f>E143*F143</f>
        <v>3.5</v>
      </c>
      <c r="H143" s="32"/>
      <c r="I143" s="55"/>
      <c r="J143" s="56" t="s">
        <v>60</v>
      </c>
      <c r="K143" s="58">
        <f>2.1-$G$1*2</f>
        <v>2</v>
      </c>
      <c r="L143" s="58">
        <f>1.8-$G$1</f>
        <v>1.75</v>
      </c>
      <c r="M143" s="58">
        <f>K143*L143</f>
        <v>3.5</v>
      </c>
      <c r="N143" s="56">
        <v>1</v>
      </c>
      <c r="O143" s="58">
        <f>M143*N143</f>
        <v>3.5</v>
      </c>
      <c r="P143" s="32"/>
      <c r="Q143" s="55"/>
      <c r="R143" s="56" t="s">
        <v>76</v>
      </c>
      <c r="S143" s="58">
        <f>2.1-$G$1*2</f>
        <v>2</v>
      </c>
      <c r="T143" s="58">
        <f>2.06-$G$1</f>
        <v>2.0100000000000002</v>
      </c>
      <c r="U143" s="58">
        <f>S143*T143</f>
        <v>4.0200000000000005</v>
      </c>
      <c r="V143" s="56">
        <v>1</v>
      </c>
      <c r="W143" s="58">
        <f>U143*V143</f>
        <v>4.0200000000000005</v>
      </c>
    </row>
    <row r="144" spans="1:23" outlineLevel="1" x14ac:dyDescent="0.2">
      <c r="A144" s="55"/>
      <c r="B144" s="56" t="s">
        <v>55</v>
      </c>
      <c r="C144" s="58">
        <f>1-$G$1*2</f>
        <v>0.9</v>
      </c>
      <c r="D144" s="58">
        <f>1.8-$G$1</f>
        <v>1.75</v>
      </c>
      <c r="E144" s="58">
        <f>C144*D144</f>
        <v>1.575</v>
      </c>
      <c r="F144" s="56">
        <v>2</v>
      </c>
      <c r="G144" s="58">
        <f>E144*F144</f>
        <v>3.15</v>
      </c>
      <c r="H144" s="32"/>
      <c r="I144" s="55"/>
      <c r="J144" s="56"/>
      <c r="K144" s="58"/>
      <c r="L144" s="58"/>
      <c r="M144" s="58"/>
      <c r="N144" s="56"/>
      <c r="O144" s="58"/>
      <c r="P144" s="32"/>
      <c r="Q144" s="55"/>
      <c r="R144" s="56"/>
      <c r="S144" s="58"/>
      <c r="T144" s="58"/>
      <c r="U144" s="58"/>
      <c r="V144" s="56"/>
      <c r="W144" s="58"/>
    </row>
    <row r="145" spans="1:25" outlineLevel="1" x14ac:dyDescent="0.2">
      <c r="A145" s="55"/>
      <c r="B145" s="56" t="s">
        <v>56</v>
      </c>
      <c r="C145" s="58">
        <f>1-$G$1*2</f>
        <v>0.9</v>
      </c>
      <c r="D145" s="58">
        <f>1.8-$G$1</f>
        <v>1.75</v>
      </c>
      <c r="E145" s="58">
        <f>C145*D145</f>
        <v>1.575</v>
      </c>
      <c r="F145" s="56">
        <v>2</v>
      </c>
      <c r="G145" s="58">
        <f>E145*F145</f>
        <v>3.15</v>
      </c>
      <c r="H145" s="32"/>
      <c r="I145" s="55"/>
      <c r="J145" s="56"/>
      <c r="K145" s="58"/>
      <c r="L145" s="58"/>
      <c r="M145" s="58"/>
      <c r="N145" s="56"/>
      <c r="O145" s="58"/>
      <c r="P145" s="32"/>
      <c r="Q145" s="55"/>
      <c r="R145" s="56"/>
      <c r="S145" s="58"/>
      <c r="T145" s="58"/>
      <c r="U145" s="58"/>
      <c r="V145" s="56"/>
      <c r="W145" s="58"/>
    </row>
    <row r="146" spans="1:25" ht="13.5" outlineLevel="1" thickBot="1" x14ac:dyDescent="0.25">
      <c r="A146" s="67"/>
      <c r="B146" s="68"/>
      <c r="C146" s="69"/>
      <c r="D146" s="69"/>
      <c r="E146" s="69"/>
      <c r="F146" s="67" t="s">
        <v>57</v>
      </c>
      <c r="G146" s="69">
        <f>SUM(G142:G145)</f>
        <v>13.824999999999999</v>
      </c>
      <c r="H146" s="32"/>
      <c r="I146" s="67"/>
      <c r="J146" s="68"/>
      <c r="K146" s="69"/>
      <c r="L146" s="69"/>
      <c r="M146" s="69"/>
      <c r="N146" s="67" t="s">
        <v>57</v>
      </c>
      <c r="O146" s="69">
        <f>SUM(O142:O145)</f>
        <v>15.574999999999999</v>
      </c>
      <c r="P146" s="32"/>
      <c r="Q146" s="67"/>
      <c r="R146" s="68"/>
      <c r="S146" s="69"/>
      <c r="T146" s="69"/>
      <c r="U146" s="69"/>
      <c r="V146" s="67" t="s">
        <v>57</v>
      </c>
      <c r="W146" s="69">
        <f>SUM(W142:W145)</f>
        <v>17.888999999999999</v>
      </c>
    </row>
    <row r="147" spans="1:25" outlineLevel="1" x14ac:dyDescent="0.2">
      <c r="A147" s="70" t="s">
        <v>53</v>
      </c>
      <c r="B147" s="71" t="s">
        <v>54</v>
      </c>
      <c r="C147" s="72">
        <f>2.4-$G$1*2</f>
        <v>2.2999999999999998</v>
      </c>
      <c r="D147" s="72">
        <f>1.8-$G$1</f>
        <v>1.75</v>
      </c>
      <c r="E147" s="72">
        <f>C147*D147</f>
        <v>4.0249999999999995</v>
      </c>
      <c r="F147" s="71">
        <v>1</v>
      </c>
      <c r="G147" s="72">
        <f>E147*F147</f>
        <v>4.0249999999999995</v>
      </c>
      <c r="H147" s="32"/>
      <c r="I147" s="70" t="s">
        <v>53</v>
      </c>
      <c r="J147" s="71" t="s">
        <v>54</v>
      </c>
      <c r="K147" s="72">
        <f>2.4-$G$1*2</f>
        <v>2.2999999999999998</v>
      </c>
      <c r="L147" s="72">
        <f>1.8-$G$1</f>
        <v>1.75</v>
      </c>
      <c r="M147" s="72">
        <f>K147*L147</f>
        <v>4.0249999999999995</v>
      </c>
      <c r="N147" s="71">
        <v>4</v>
      </c>
      <c r="O147" s="72">
        <f>M147*N147</f>
        <v>16.099999999999998</v>
      </c>
      <c r="P147" s="32"/>
      <c r="Q147" s="70" t="s">
        <v>53</v>
      </c>
      <c r="R147" s="71" t="s">
        <v>75</v>
      </c>
      <c r="S147" s="58">
        <f>2.4-$G$1*2</f>
        <v>2.2999999999999998</v>
      </c>
      <c r="T147" s="58">
        <f>2.06-$G$1</f>
        <v>2.0100000000000002</v>
      </c>
      <c r="U147" s="58">
        <f>S147*T147</f>
        <v>4.6230000000000002</v>
      </c>
      <c r="V147" s="56">
        <v>4</v>
      </c>
      <c r="W147" s="58">
        <f>U147*V147</f>
        <v>18.492000000000001</v>
      </c>
    </row>
    <row r="148" spans="1:25" outlineLevel="1" x14ac:dyDescent="0.2">
      <c r="A148" s="55"/>
      <c r="B148" s="56" t="s">
        <v>60</v>
      </c>
      <c r="C148" s="58">
        <f>2.1-$G$1*2</f>
        <v>2</v>
      </c>
      <c r="D148" s="58">
        <f>1.8-$G$1</f>
        <v>1.75</v>
      </c>
      <c r="E148" s="58">
        <f>C148*D148</f>
        <v>3.5</v>
      </c>
      <c r="F148" s="56">
        <v>1</v>
      </c>
      <c r="G148" s="58">
        <f>E148*F148</f>
        <v>3.5</v>
      </c>
      <c r="H148" s="32"/>
      <c r="I148" s="55"/>
      <c r="J148" s="56" t="s">
        <v>60</v>
      </c>
      <c r="K148" s="58">
        <f>2.1-$G$1*2</f>
        <v>2</v>
      </c>
      <c r="L148" s="58">
        <f>1.8-$G$1</f>
        <v>1.75</v>
      </c>
      <c r="M148" s="58">
        <f>K148*L148</f>
        <v>3.5</v>
      </c>
      <c r="N148" s="56">
        <v>1</v>
      </c>
      <c r="O148" s="58">
        <f>M148*N148</f>
        <v>3.5</v>
      </c>
      <c r="P148" s="32"/>
      <c r="Q148" s="55"/>
      <c r="R148" s="56" t="s">
        <v>76</v>
      </c>
      <c r="S148" s="58">
        <f>2.1-$G$1*2</f>
        <v>2</v>
      </c>
      <c r="T148" s="58">
        <f>2.06-$G$1</f>
        <v>2.0100000000000002</v>
      </c>
      <c r="U148" s="58">
        <f>S148*T148</f>
        <v>4.0200000000000005</v>
      </c>
      <c r="V148" s="56">
        <v>1</v>
      </c>
      <c r="W148" s="58">
        <f>U148*V148</f>
        <v>4.0200000000000005</v>
      </c>
    </row>
    <row r="149" spans="1:25" outlineLevel="1" x14ac:dyDescent="0.2">
      <c r="A149" s="55"/>
      <c r="B149" s="56" t="s">
        <v>55</v>
      </c>
      <c r="C149" s="58">
        <f>1-$G$1*2</f>
        <v>0.9</v>
      </c>
      <c r="D149" s="58">
        <f>1.8-$G$1</f>
        <v>1.75</v>
      </c>
      <c r="E149" s="58">
        <f>C149*D149</f>
        <v>1.575</v>
      </c>
      <c r="F149" s="56">
        <v>3</v>
      </c>
      <c r="G149" s="58">
        <f>E149*F149</f>
        <v>4.7249999999999996</v>
      </c>
      <c r="H149" s="32"/>
      <c r="I149" s="55"/>
      <c r="J149" s="56"/>
      <c r="K149" s="58"/>
      <c r="L149" s="58"/>
      <c r="M149" s="58"/>
      <c r="N149" s="56"/>
      <c r="O149" s="58"/>
      <c r="P149" s="32"/>
      <c r="Q149" s="55"/>
      <c r="R149" s="56"/>
      <c r="S149" s="58"/>
      <c r="T149" s="58"/>
      <c r="U149" s="58"/>
      <c r="V149" s="56"/>
      <c r="W149" s="58"/>
    </row>
    <row r="150" spans="1:25" outlineLevel="1" x14ac:dyDescent="0.2">
      <c r="A150" s="55"/>
      <c r="B150" s="56" t="s">
        <v>56</v>
      </c>
      <c r="C150" s="58">
        <f>1-$G$1*2</f>
        <v>0.9</v>
      </c>
      <c r="D150" s="58">
        <f>1.8-$G$1</f>
        <v>1.75</v>
      </c>
      <c r="E150" s="58">
        <f>C150*D150</f>
        <v>1.575</v>
      </c>
      <c r="F150" s="56">
        <v>3</v>
      </c>
      <c r="G150" s="58">
        <f>E150*F150</f>
        <v>4.7249999999999996</v>
      </c>
      <c r="H150" s="32"/>
      <c r="I150" s="55"/>
      <c r="J150" s="56"/>
      <c r="K150" s="58"/>
      <c r="L150" s="58"/>
      <c r="M150" s="58"/>
      <c r="N150" s="56"/>
      <c r="O150" s="58"/>
      <c r="P150" s="32"/>
      <c r="Q150" s="55"/>
      <c r="R150" s="56"/>
      <c r="S150" s="58"/>
      <c r="T150" s="58"/>
      <c r="U150" s="58"/>
      <c r="V150" s="56"/>
      <c r="W150" s="58"/>
    </row>
    <row r="151" spans="1:25" ht="13.5" outlineLevel="1" thickBot="1" x14ac:dyDescent="0.25">
      <c r="A151" s="67"/>
      <c r="B151" s="68"/>
      <c r="C151" s="69"/>
      <c r="D151" s="69"/>
      <c r="E151" s="69"/>
      <c r="F151" s="67" t="s">
        <v>57</v>
      </c>
      <c r="G151" s="69">
        <f>SUM(G147:G150)</f>
        <v>16.975000000000001</v>
      </c>
      <c r="H151" s="32"/>
      <c r="I151" s="67"/>
      <c r="J151" s="68"/>
      <c r="K151" s="69"/>
      <c r="L151" s="69"/>
      <c r="M151" s="69"/>
      <c r="N151" s="67" t="s">
        <v>57</v>
      </c>
      <c r="O151" s="69">
        <f>SUM(O147:O150)</f>
        <v>19.599999999999998</v>
      </c>
      <c r="P151" s="32"/>
      <c r="Q151" s="67"/>
      <c r="R151" s="68"/>
      <c r="S151" s="69"/>
      <c r="T151" s="69"/>
      <c r="U151" s="69"/>
      <c r="V151" s="67" t="s">
        <v>57</v>
      </c>
      <c r="W151" s="69">
        <f>SUM(W147:W150)</f>
        <v>22.512</v>
      </c>
    </row>
    <row r="152" spans="1:25" outlineLevel="1" x14ac:dyDescent="0.2">
      <c r="A152" s="64" t="s">
        <v>61</v>
      </c>
      <c r="B152" s="65" t="s">
        <v>68</v>
      </c>
      <c r="C152" s="66">
        <f>1.75-$G$1*2</f>
        <v>1.65</v>
      </c>
      <c r="D152" s="66">
        <f>2.6-$G$1</f>
        <v>2.5500000000000003</v>
      </c>
      <c r="E152" s="66">
        <f>C152*D152</f>
        <v>4.2075000000000005</v>
      </c>
      <c r="F152" s="65">
        <v>1</v>
      </c>
      <c r="G152" s="66">
        <f>E152*F152</f>
        <v>4.2075000000000005</v>
      </c>
      <c r="H152" s="32"/>
      <c r="I152" s="64" t="s">
        <v>61</v>
      </c>
      <c r="J152" s="65" t="s">
        <v>68</v>
      </c>
      <c r="K152" s="66">
        <f>1.75-$G$1*2</f>
        <v>1.65</v>
      </c>
      <c r="L152" s="66">
        <f>2.6-$G$1</f>
        <v>2.5500000000000003</v>
      </c>
      <c r="M152" s="66">
        <f>K152*L152</f>
        <v>4.2075000000000005</v>
      </c>
      <c r="N152" s="65">
        <v>1</v>
      </c>
      <c r="O152" s="66">
        <f>M152*N152</f>
        <v>4.2075000000000005</v>
      </c>
      <c r="P152" s="32"/>
      <c r="Q152" s="64" t="s">
        <v>61</v>
      </c>
      <c r="R152" s="65" t="s">
        <v>77</v>
      </c>
      <c r="S152" s="66">
        <f>1.75-$G$1*2</f>
        <v>1.65</v>
      </c>
      <c r="T152" s="66">
        <f>2.86-$G$1</f>
        <v>2.81</v>
      </c>
      <c r="U152" s="66">
        <f>S152*T152</f>
        <v>4.6364999999999998</v>
      </c>
      <c r="V152" s="65">
        <v>1</v>
      </c>
      <c r="W152" s="66">
        <f>U152*V152</f>
        <v>4.6364999999999998</v>
      </c>
    </row>
    <row r="153" spans="1:25" outlineLevel="1" x14ac:dyDescent="0.2">
      <c r="A153" s="60"/>
      <c r="B153" s="65" t="s">
        <v>69</v>
      </c>
      <c r="C153" s="66">
        <f>1.75-$G$1*2</f>
        <v>1.65</v>
      </c>
      <c r="D153" s="66">
        <f>2.6-$G$1</f>
        <v>2.5500000000000003</v>
      </c>
      <c r="E153" s="66">
        <f>C153*D153</f>
        <v>4.2075000000000005</v>
      </c>
      <c r="F153" s="65">
        <v>1</v>
      </c>
      <c r="G153" s="66">
        <f>E153*F153</f>
        <v>4.2075000000000005</v>
      </c>
      <c r="H153" s="32"/>
      <c r="I153" s="60"/>
      <c r="J153" s="65" t="s">
        <v>69</v>
      </c>
      <c r="K153" s="66">
        <f>1.75-$G$1*2</f>
        <v>1.65</v>
      </c>
      <c r="L153" s="66">
        <f>2.6-$G$1</f>
        <v>2.5500000000000003</v>
      </c>
      <c r="M153" s="66">
        <f>K153*L153</f>
        <v>4.2075000000000005</v>
      </c>
      <c r="N153" s="65">
        <v>1</v>
      </c>
      <c r="O153" s="66">
        <f>M153*N153</f>
        <v>4.2075000000000005</v>
      </c>
      <c r="P153" s="32"/>
      <c r="Q153" s="60"/>
      <c r="R153" s="65" t="s">
        <v>78</v>
      </c>
      <c r="S153" s="66">
        <f>1.7-$G$1*2</f>
        <v>1.5999999999999999</v>
      </c>
      <c r="T153" s="66">
        <f>2.86-$G$1</f>
        <v>2.81</v>
      </c>
      <c r="U153" s="66">
        <f>S153*T153</f>
        <v>4.4959999999999996</v>
      </c>
      <c r="V153" s="65">
        <v>1</v>
      </c>
      <c r="W153" s="66">
        <f>U153*V153</f>
        <v>4.4959999999999996</v>
      </c>
    </row>
    <row r="154" spans="1:25" outlineLevel="1" x14ac:dyDescent="0.2">
      <c r="A154" s="75"/>
      <c r="B154" s="81" t="s">
        <v>86</v>
      </c>
      <c r="C154" s="82">
        <v>2.4</v>
      </c>
      <c r="D154" s="82">
        <v>1.8</v>
      </c>
      <c r="E154" s="83">
        <f>C154*D154</f>
        <v>4.32</v>
      </c>
      <c r="F154" s="81">
        <f>2*2</f>
        <v>4</v>
      </c>
      <c r="G154" s="83">
        <f>E154*F154</f>
        <v>17.28</v>
      </c>
      <c r="H154" s="32"/>
      <c r="I154" s="75"/>
      <c r="J154" s="81" t="s">
        <v>86</v>
      </c>
      <c r="K154" s="82">
        <v>2.4</v>
      </c>
      <c r="L154" s="82">
        <v>1.8</v>
      </c>
      <c r="M154" s="83">
        <f>K154*L154</f>
        <v>4.32</v>
      </c>
      <c r="N154" s="81">
        <f>2*2</f>
        <v>4</v>
      </c>
      <c r="O154" s="83">
        <f>M154*N154</f>
        <v>17.28</v>
      </c>
      <c r="P154" s="32"/>
      <c r="Q154" s="75"/>
      <c r="R154" s="81" t="s">
        <v>87</v>
      </c>
      <c r="S154" s="82">
        <v>2.4</v>
      </c>
      <c r="T154" s="82">
        <v>2.06</v>
      </c>
      <c r="U154" s="83">
        <f>S154*T154</f>
        <v>4.944</v>
      </c>
      <c r="V154" s="81">
        <f>2*2</f>
        <v>4</v>
      </c>
      <c r="W154" s="83">
        <f>U154*V154</f>
        <v>19.776</v>
      </c>
    </row>
    <row r="155" spans="1:25" ht="13.5" outlineLevel="1" thickBot="1" x14ac:dyDescent="0.25">
      <c r="A155" s="67"/>
      <c r="B155" s="68"/>
      <c r="C155" s="69"/>
      <c r="D155" s="69"/>
      <c r="E155" s="69"/>
      <c r="F155" s="67" t="s">
        <v>57</v>
      </c>
      <c r="G155" s="69">
        <f>SUM(G152:G154)</f>
        <v>25.695</v>
      </c>
      <c r="H155" s="32"/>
      <c r="I155" s="67"/>
      <c r="J155" s="68"/>
      <c r="K155" s="69"/>
      <c r="L155" s="69"/>
      <c r="M155" s="69"/>
      <c r="N155" s="67" t="s">
        <v>57</v>
      </c>
      <c r="O155" s="69">
        <f>SUM(O152:O154)</f>
        <v>25.695</v>
      </c>
      <c r="P155" s="32"/>
      <c r="Q155" s="67"/>
      <c r="R155" s="68"/>
      <c r="S155" s="69"/>
      <c r="T155" s="69"/>
      <c r="U155" s="69"/>
      <c r="V155" s="67" t="s">
        <v>57</v>
      </c>
      <c r="W155" s="69">
        <f>SUM(W152:W154)</f>
        <v>28.9085</v>
      </c>
    </row>
    <row r="156" spans="1:25" outlineLevel="1" x14ac:dyDescent="0.2">
      <c r="A156" s="70" t="s">
        <v>63</v>
      </c>
      <c r="B156" s="71" t="s">
        <v>68</v>
      </c>
      <c r="C156" s="72">
        <f>1.75-$G$1*2</f>
        <v>1.65</v>
      </c>
      <c r="D156" s="72">
        <f>2.6-$G$1</f>
        <v>2.5500000000000003</v>
      </c>
      <c r="E156" s="72">
        <f>C156*D156</f>
        <v>4.2075000000000005</v>
      </c>
      <c r="F156" s="71">
        <v>1</v>
      </c>
      <c r="G156" s="72">
        <f>E156*F156</f>
        <v>4.2075000000000005</v>
      </c>
      <c r="I156" s="70" t="s">
        <v>63</v>
      </c>
      <c r="J156" s="71" t="s">
        <v>68</v>
      </c>
      <c r="K156" s="72">
        <f>1.75-$G$1*2</f>
        <v>1.65</v>
      </c>
      <c r="L156" s="72">
        <f>2.6-$G$1</f>
        <v>2.5500000000000003</v>
      </c>
      <c r="M156" s="72">
        <f>K156*L156</f>
        <v>4.2075000000000005</v>
      </c>
      <c r="N156" s="71">
        <v>1</v>
      </c>
      <c r="O156" s="72">
        <f>M156*N156</f>
        <v>4.2075000000000005</v>
      </c>
      <c r="Q156" s="70" t="s">
        <v>63</v>
      </c>
      <c r="R156" s="71" t="s">
        <v>77</v>
      </c>
      <c r="S156" s="66">
        <f>1.75-$G$1*2</f>
        <v>1.65</v>
      </c>
      <c r="T156" s="66">
        <f>2.86-$G$1</f>
        <v>2.81</v>
      </c>
      <c r="U156" s="66">
        <f>S156*T156</f>
        <v>4.6364999999999998</v>
      </c>
      <c r="V156" s="65">
        <v>1</v>
      </c>
      <c r="W156" s="66">
        <f>U156*V156</f>
        <v>4.6364999999999998</v>
      </c>
    </row>
    <row r="157" spans="1:25" outlineLevel="1" x14ac:dyDescent="0.2">
      <c r="A157" s="55"/>
      <c r="B157" s="56" t="s">
        <v>71</v>
      </c>
      <c r="C157" s="58">
        <f>1.7-$G$1*2</f>
        <v>1.5999999999999999</v>
      </c>
      <c r="D157" s="58">
        <f>2.6-$G$1</f>
        <v>2.5500000000000003</v>
      </c>
      <c r="E157" s="58">
        <f>C157*D157</f>
        <v>4.08</v>
      </c>
      <c r="F157" s="56">
        <v>1</v>
      </c>
      <c r="G157" s="58">
        <f>E157*F157</f>
        <v>4.08</v>
      </c>
      <c r="I157" s="55"/>
      <c r="J157" s="56" t="s">
        <v>71</v>
      </c>
      <c r="K157" s="58">
        <f>1.7-$G$1*2</f>
        <v>1.5999999999999999</v>
      </c>
      <c r="L157" s="58">
        <f>2.6-$G$1</f>
        <v>2.5500000000000003</v>
      </c>
      <c r="M157" s="58">
        <f>K157*L157</f>
        <v>4.08</v>
      </c>
      <c r="N157" s="56">
        <v>1</v>
      </c>
      <c r="O157" s="58">
        <f>M157*N157</f>
        <v>4.08</v>
      </c>
      <c r="Q157" s="55"/>
      <c r="R157" s="56" t="s">
        <v>79</v>
      </c>
      <c r="S157" s="66">
        <f>1.7-$G$1*2</f>
        <v>1.5999999999999999</v>
      </c>
      <c r="T157" s="66">
        <f>2.86-$G$1</f>
        <v>2.81</v>
      </c>
      <c r="U157" s="66">
        <f>S157*T157</f>
        <v>4.4959999999999996</v>
      </c>
      <c r="V157" s="65">
        <v>1</v>
      </c>
      <c r="W157" s="66">
        <f>U157*V157</f>
        <v>4.4959999999999996</v>
      </c>
    </row>
    <row r="158" spans="1:25" outlineLevel="1" x14ac:dyDescent="0.2">
      <c r="A158" s="76"/>
      <c r="B158" s="56" t="s">
        <v>70</v>
      </c>
      <c r="C158" s="58">
        <f>1.6-$G$1*2</f>
        <v>1.5</v>
      </c>
      <c r="D158" s="58">
        <f>2.6-$G$1</f>
        <v>2.5500000000000003</v>
      </c>
      <c r="E158" s="58">
        <f>C158*D158</f>
        <v>3.8250000000000002</v>
      </c>
      <c r="F158" s="56">
        <v>1</v>
      </c>
      <c r="G158" s="58">
        <f>E158*F158</f>
        <v>3.8250000000000002</v>
      </c>
      <c r="I158" s="76"/>
      <c r="J158" s="56" t="s">
        <v>70</v>
      </c>
      <c r="K158" s="58">
        <f>1.6-$G$1*2</f>
        <v>1.5</v>
      </c>
      <c r="L158" s="58">
        <f>2.6-$G$1</f>
        <v>2.5500000000000003</v>
      </c>
      <c r="M158" s="58">
        <f>K158*L158</f>
        <v>3.8250000000000002</v>
      </c>
      <c r="N158" s="56">
        <v>1</v>
      </c>
      <c r="O158" s="58">
        <f>M158*N158</f>
        <v>3.8250000000000002</v>
      </c>
      <c r="Q158" s="76"/>
      <c r="R158" s="56" t="s">
        <v>80</v>
      </c>
      <c r="S158" s="58">
        <f>1.6-$G$1*2</f>
        <v>1.5</v>
      </c>
      <c r="T158" s="58">
        <f>2.86-$G$1</f>
        <v>2.81</v>
      </c>
      <c r="U158" s="58">
        <f>S158*T158</f>
        <v>4.2149999999999999</v>
      </c>
      <c r="V158" s="56">
        <v>1</v>
      </c>
      <c r="W158" s="58">
        <f>U158*V158</f>
        <v>4.2149999999999999</v>
      </c>
    </row>
    <row r="159" spans="1:25" outlineLevel="1" x14ac:dyDescent="0.2">
      <c r="A159" s="76"/>
      <c r="B159" s="81" t="s">
        <v>86</v>
      </c>
      <c r="C159" s="82">
        <v>2.4</v>
      </c>
      <c r="D159" s="82">
        <v>1.8</v>
      </c>
      <c r="E159" s="83">
        <f>C159*D159</f>
        <v>4.32</v>
      </c>
      <c r="F159" s="81">
        <f>3*2</f>
        <v>6</v>
      </c>
      <c r="G159" s="83">
        <f>E159*F159</f>
        <v>25.92</v>
      </c>
      <c r="I159" s="76"/>
      <c r="J159" s="81" t="s">
        <v>86</v>
      </c>
      <c r="K159" s="82">
        <v>2.4</v>
      </c>
      <c r="L159" s="82">
        <v>1.8</v>
      </c>
      <c r="M159" s="83">
        <f>K159*L159</f>
        <v>4.32</v>
      </c>
      <c r="N159" s="81">
        <f>3*2</f>
        <v>6</v>
      </c>
      <c r="O159" s="83">
        <f>M159*N159</f>
        <v>25.92</v>
      </c>
      <c r="Q159" s="76"/>
      <c r="R159" s="81" t="s">
        <v>87</v>
      </c>
      <c r="S159" s="82">
        <v>2.4</v>
      </c>
      <c r="T159" s="82">
        <v>2.06</v>
      </c>
      <c r="U159" s="83">
        <f>S159*T159</f>
        <v>4.944</v>
      </c>
      <c r="V159" s="81">
        <f>3*2</f>
        <v>6</v>
      </c>
      <c r="W159" s="83">
        <f>U159*V159</f>
        <v>29.664000000000001</v>
      </c>
    </row>
    <row r="160" spans="1:25" ht="13.5" outlineLevel="1" thickBot="1" x14ac:dyDescent="0.25">
      <c r="A160" s="67"/>
      <c r="B160" s="68"/>
      <c r="C160" s="69"/>
      <c r="D160" s="69"/>
      <c r="E160" s="69"/>
      <c r="F160" s="67" t="s">
        <v>57</v>
      </c>
      <c r="G160" s="69">
        <f>SUM(G156:G159)</f>
        <v>38.032499999999999</v>
      </c>
      <c r="I160" s="67"/>
      <c r="J160" s="68"/>
      <c r="K160" s="69"/>
      <c r="L160" s="69"/>
      <c r="M160" s="69"/>
      <c r="N160" s="67" t="s">
        <v>57</v>
      </c>
      <c r="O160" s="69">
        <f>SUM(O156:O159)</f>
        <v>38.032499999999999</v>
      </c>
      <c r="Q160" s="67"/>
      <c r="R160" s="68"/>
      <c r="S160" s="69"/>
      <c r="T160" s="69"/>
      <c r="U160" s="69"/>
      <c r="V160" s="67" t="s">
        <v>57</v>
      </c>
      <c r="W160" s="69">
        <f>SUM(W156:W159)</f>
        <v>43.011499999999998</v>
      </c>
      <c r="Y160" s="87"/>
    </row>
    <row r="161" spans="1:23" outlineLevel="1" x14ac:dyDescent="0.2">
      <c r="A161" s="70" t="s">
        <v>65</v>
      </c>
      <c r="B161" s="71" t="s">
        <v>72</v>
      </c>
      <c r="C161" s="72">
        <f>1.45-$G$1*2</f>
        <v>1.3499999999999999</v>
      </c>
      <c r="D161" s="72">
        <f>2.6-$G$1</f>
        <v>2.5500000000000003</v>
      </c>
      <c r="E161" s="72">
        <f>C161*D161</f>
        <v>3.4424999999999999</v>
      </c>
      <c r="F161" s="71">
        <v>1</v>
      </c>
      <c r="G161" s="72">
        <f>E161*F161</f>
        <v>3.4424999999999999</v>
      </c>
      <c r="I161" s="70" t="s">
        <v>65</v>
      </c>
      <c r="J161" s="71" t="s">
        <v>72</v>
      </c>
      <c r="K161" s="72">
        <f>1.45-$G$1*2</f>
        <v>1.3499999999999999</v>
      </c>
      <c r="L161" s="72">
        <f>2.6-$G$1</f>
        <v>2.5500000000000003</v>
      </c>
      <c r="M161" s="72">
        <f>K161*L161</f>
        <v>3.4424999999999999</v>
      </c>
      <c r="N161" s="71">
        <v>1</v>
      </c>
      <c r="O161" s="72">
        <f>M161*N161</f>
        <v>3.4424999999999999</v>
      </c>
      <c r="Q161" s="70" t="s">
        <v>65</v>
      </c>
      <c r="R161" s="56" t="s">
        <v>80</v>
      </c>
      <c r="S161" s="58">
        <f>1.6-$G$1*2</f>
        <v>1.5</v>
      </c>
      <c r="T161" s="58">
        <f>2.86-$G$1</f>
        <v>2.81</v>
      </c>
      <c r="U161" s="58">
        <f>S161*T161</f>
        <v>4.2149999999999999</v>
      </c>
      <c r="V161" s="56">
        <v>1</v>
      </c>
      <c r="W161" s="58">
        <f>U161*V161</f>
        <v>4.2149999999999999</v>
      </c>
    </row>
    <row r="162" spans="1:23" outlineLevel="1" x14ac:dyDescent="0.2">
      <c r="A162" s="60"/>
      <c r="B162" s="65" t="s">
        <v>70</v>
      </c>
      <c r="C162" s="66">
        <f>1.6-$G$1*2</f>
        <v>1.5</v>
      </c>
      <c r="D162" s="66">
        <f>2.6-$G$1</f>
        <v>2.5500000000000003</v>
      </c>
      <c r="E162" s="66">
        <f>C162*D162</f>
        <v>3.8250000000000002</v>
      </c>
      <c r="F162" s="65">
        <v>1</v>
      </c>
      <c r="G162" s="66">
        <f>E162*F162</f>
        <v>3.8250000000000002</v>
      </c>
      <c r="I162" s="60"/>
      <c r="J162" s="65" t="s">
        <v>70</v>
      </c>
      <c r="K162" s="66">
        <f>1.6-$G$1*2</f>
        <v>1.5</v>
      </c>
      <c r="L162" s="66">
        <f>2.6-$G$1</f>
        <v>2.5500000000000003</v>
      </c>
      <c r="M162" s="66">
        <f>K162*L162</f>
        <v>3.8250000000000002</v>
      </c>
      <c r="N162" s="65">
        <v>1</v>
      </c>
      <c r="O162" s="66">
        <f>M162*N162</f>
        <v>3.8250000000000002</v>
      </c>
      <c r="Q162" s="60"/>
      <c r="R162" s="65" t="s">
        <v>81</v>
      </c>
      <c r="S162" s="66">
        <f>1.45-$G$1*2</f>
        <v>1.3499999999999999</v>
      </c>
      <c r="T162" s="66">
        <f>2.86-$G$1</f>
        <v>2.81</v>
      </c>
      <c r="U162" s="66">
        <f>S162*T162</f>
        <v>3.7934999999999999</v>
      </c>
      <c r="V162" s="65">
        <v>1</v>
      </c>
      <c r="W162" s="66">
        <f>U162*V162</f>
        <v>3.7934999999999999</v>
      </c>
    </row>
    <row r="163" spans="1:23" outlineLevel="1" x14ac:dyDescent="0.2">
      <c r="A163" s="75"/>
      <c r="B163" s="81" t="s">
        <v>86</v>
      </c>
      <c r="C163" s="82">
        <v>2.4</v>
      </c>
      <c r="D163" s="82">
        <v>1.8</v>
      </c>
      <c r="E163" s="83">
        <f>C163*D163</f>
        <v>4.32</v>
      </c>
      <c r="F163" s="81">
        <f>2*2</f>
        <v>4</v>
      </c>
      <c r="G163" s="83">
        <f>E163*F163</f>
        <v>17.28</v>
      </c>
      <c r="I163" s="75"/>
      <c r="J163" s="81" t="s">
        <v>86</v>
      </c>
      <c r="K163" s="82">
        <v>2.4</v>
      </c>
      <c r="L163" s="82">
        <v>1.8</v>
      </c>
      <c r="M163" s="83">
        <f>K163*L163</f>
        <v>4.32</v>
      </c>
      <c r="N163" s="81">
        <f>2*2</f>
        <v>4</v>
      </c>
      <c r="O163" s="83">
        <f>M163*N163</f>
        <v>17.28</v>
      </c>
      <c r="Q163" s="75"/>
      <c r="R163" s="81" t="s">
        <v>87</v>
      </c>
      <c r="S163" s="82">
        <v>2.4</v>
      </c>
      <c r="T163" s="82">
        <v>2.06</v>
      </c>
      <c r="U163" s="83">
        <f>S163*T163</f>
        <v>4.944</v>
      </c>
      <c r="V163" s="81">
        <f>2*2</f>
        <v>4</v>
      </c>
      <c r="W163" s="83">
        <f>U163*V163</f>
        <v>19.776</v>
      </c>
    </row>
    <row r="164" spans="1:23" ht="13.5" outlineLevel="1" thickBot="1" x14ac:dyDescent="0.25">
      <c r="A164" s="67"/>
      <c r="B164" s="68"/>
      <c r="C164" s="69"/>
      <c r="D164" s="69"/>
      <c r="E164" s="69"/>
      <c r="F164" s="67" t="s">
        <v>57</v>
      </c>
      <c r="G164" s="69">
        <f>SUM(G161:G163)</f>
        <v>24.547499999999999</v>
      </c>
      <c r="I164" s="67"/>
      <c r="J164" s="68"/>
      <c r="K164" s="69"/>
      <c r="L164" s="69"/>
      <c r="M164" s="69"/>
      <c r="N164" s="67" t="s">
        <v>57</v>
      </c>
      <c r="O164" s="69">
        <f>SUM(O161:O163)</f>
        <v>24.547499999999999</v>
      </c>
      <c r="Q164" s="67"/>
      <c r="R164" s="68"/>
      <c r="S164" s="69"/>
      <c r="T164" s="69"/>
      <c r="U164" s="69"/>
      <c r="V164" s="67" t="s">
        <v>57</v>
      </c>
      <c r="W164" s="69">
        <f>SUM(W161:W163)</f>
        <v>27.784500000000001</v>
      </c>
    </row>
    <row r="165" spans="1:23" outlineLevel="1" x14ac:dyDescent="0.2">
      <c r="A165" s="70" t="s">
        <v>66</v>
      </c>
      <c r="B165" s="71" t="s">
        <v>73</v>
      </c>
      <c r="C165" s="72">
        <f>1.55-$G$1*2</f>
        <v>1.45</v>
      </c>
      <c r="D165" s="72">
        <f>2.6-$G$1</f>
        <v>2.5500000000000003</v>
      </c>
      <c r="E165" s="72">
        <f>C165*D165</f>
        <v>3.6975000000000002</v>
      </c>
      <c r="F165" s="71">
        <v>1</v>
      </c>
      <c r="G165" s="72">
        <f>E165*F165</f>
        <v>3.6975000000000002</v>
      </c>
      <c r="I165" s="70" t="s">
        <v>66</v>
      </c>
      <c r="J165" s="71" t="s">
        <v>73</v>
      </c>
      <c r="K165" s="72">
        <f>1.55-$G$1*2</f>
        <v>1.45</v>
      </c>
      <c r="L165" s="72">
        <f>2.6-$G$1</f>
        <v>2.5500000000000003</v>
      </c>
      <c r="M165" s="72">
        <f>K165*L165</f>
        <v>3.6975000000000002</v>
      </c>
      <c r="N165" s="71">
        <v>1</v>
      </c>
      <c r="O165" s="72">
        <f>M165*N165</f>
        <v>3.6975000000000002</v>
      </c>
      <c r="Q165" s="70" t="s">
        <v>66</v>
      </c>
      <c r="R165" s="71" t="s">
        <v>82</v>
      </c>
      <c r="S165" s="72">
        <f>1.55-$G$1*2</f>
        <v>1.45</v>
      </c>
      <c r="T165" s="72">
        <f>2.86-$G$1</f>
        <v>2.81</v>
      </c>
      <c r="U165" s="72">
        <f>S165*T165</f>
        <v>4.0744999999999996</v>
      </c>
      <c r="V165" s="71">
        <v>1</v>
      </c>
      <c r="W165" s="72">
        <f>U165*V165</f>
        <v>4.0744999999999996</v>
      </c>
    </row>
    <row r="166" spans="1:23" outlineLevel="1" x14ac:dyDescent="0.2">
      <c r="A166" s="55"/>
      <c r="B166" s="56" t="s">
        <v>74</v>
      </c>
      <c r="C166" s="58">
        <f>1.6-$G$1*2</f>
        <v>1.5</v>
      </c>
      <c r="D166" s="58">
        <f>2.6-$G$1</f>
        <v>2.5500000000000003</v>
      </c>
      <c r="E166" s="58">
        <f>C166*D166</f>
        <v>3.8250000000000002</v>
      </c>
      <c r="F166" s="56">
        <v>1</v>
      </c>
      <c r="G166" s="58">
        <f>E166*F166</f>
        <v>3.8250000000000002</v>
      </c>
      <c r="I166" s="55"/>
      <c r="J166" s="56" t="s">
        <v>74</v>
      </c>
      <c r="K166" s="58">
        <f>1.6-$G$1*2</f>
        <v>1.5</v>
      </c>
      <c r="L166" s="58">
        <f>2.6-$G$1</f>
        <v>2.5500000000000003</v>
      </c>
      <c r="M166" s="58">
        <f>K166*L166</f>
        <v>3.8250000000000002</v>
      </c>
      <c r="N166" s="56">
        <v>1</v>
      </c>
      <c r="O166" s="58">
        <f>M166*N166</f>
        <v>3.8250000000000002</v>
      </c>
      <c r="Q166" s="55"/>
      <c r="R166" s="56" t="s">
        <v>83</v>
      </c>
      <c r="S166" s="58">
        <f>1.6-$G$1*2</f>
        <v>1.5</v>
      </c>
      <c r="T166" s="58">
        <f>2.86-$G$1</f>
        <v>2.81</v>
      </c>
      <c r="U166" s="58">
        <f>S166*T166</f>
        <v>4.2149999999999999</v>
      </c>
      <c r="V166" s="56">
        <v>1</v>
      </c>
      <c r="W166" s="58">
        <f>U166*V166</f>
        <v>4.2149999999999999</v>
      </c>
    </row>
    <row r="167" spans="1:23" outlineLevel="1" x14ac:dyDescent="0.2">
      <c r="A167" s="76"/>
      <c r="B167" s="81" t="s">
        <v>86</v>
      </c>
      <c r="C167" s="82">
        <v>2.4</v>
      </c>
      <c r="D167" s="82">
        <v>1.8</v>
      </c>
      <c r="E167" s="83">
        <f>C167*D167</f>
        <v>4.32</v>
      </c>
      <c r="F167" s="81">
        <f>2*2</f>
        <v>4</v>
      </c>
      <c r="G167" s="83">
        <f>E167*F167</f>
        <v>17.28</v>
      </c>
      <c r="I167" s="76"/>
      <c r="J167" s="81" t="s">
        <v>86</v>
      </c>
      <c r="K167" s="82">
        <v>2.4</v>
      </c>
      <c r="L167" s="82">
        <v>1.8</v>
      </c>
      <c r="M167" s="83">
        <f>K167*L167</f>
        <v>4.32</v>
      </c>
      <c r="N167" s="81">
        <f>2*2</f>
        <v>4</v>
      </c>
      <c r="O167" s="83">
        <f>M167*N167</f>
        <v>17.28</v>
      </c>
      <c r="Q167" s="76"/>
      <c r="R167" s="81" t="s">
        <v>87</v>
      </c>
      <c r="S167" s="82">
        <v>2.4</v>
      </c>
      <c r="T167" s="82">
        <v>2.06</v>
      </c>
      <c r="U167" s="83">
        <f>S167*T167</f>
        <v>4.944</v>
      </c>
      <c r="V167" s="81">
        <f>2*2</f>
        <v>4</v>
      </c>
      <c r="W167" s="83">
        <f>U167*V167</f>
        <v>19.776</v>
      </c>
    </row>
    <row r="168" spans="1:23" ht="13.5" outlineLevel="1" thickBot="1" x14ac:dyDescent="0.25">
      <c r="A168" s="67"/>
      <c r="B168" s="68"/>
      <c r="C168" s="69"/>
      <c r="D168" s="69"/>
      <c r="E168" s="69"/>
      <c r="F168" s="67" t="s">
        <v>57</v>
      </c>
      <c r="G168" s="69">
        <f>SUM(G165:G167)</f>
        <v>24.802500000000002</v>
      </c>
      <c r="I168" s="67"/>
      <c r="J168" s="68"/>
      <c r="K168" s="69"/>
      <c r="L168" s="69"/>
      <c r="M168" s="69"/>
      <c r="N168" s="67" t="s">
        <v>57</v>
      </c>
      <c r="O168" s="69">
        <f>SUM(O165:O167)</f>
        <v>24.802500000000002</v>
      </c>
      <c r="Q168" s="67"/>
      <c r="R168" s="68"/>
      <c r="S168" s="69"/>
      <c r="T168" s="69"/>
      <c r="U168" s="69"/>
      <c r="V168" s="67" t="s">
        <v>57</v>
      </c>
      <c r="W168" s="69">
        <f>SUM(W165:W167)</f>
        <v>28.0655</v>
      </c>
    </row>
    <row r="169" spans="1:23" outlineLevel="1" x14ac:dyDescent="0.2"/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17"/>
  <sheetViews>
    <sheetView topLeftCell="A4" zoomScaleNormal="100" workbookViewId="0">
      <selection activeCell="F40" sqref="F40:G40"/>
    </sheetView>
  </sheetViews>
  <sheetFormatPr defaultRowHeight="12.75" x14ac:dyDescent="0.2"/>
  <cols>
    <col min="1" max="1" width="15.83203125" customWidth="1"/>
    <col min="2" max="2" width="13.33203125" customWidth="1"/>
    <col min="3" max="3" width="11" customWidth="1"/>
    <col min="4" max="5" width="11.1640625" customWidth="1"/>
    <col min="6" max="6" width="12.33203125" customWidth="1"/>
    <col min="7" max="7" width="12.83203125" customWidth="1"/>
    <col min="8" max="8" width="9.5" customWidth="1"/>
    <col min="9" max="9" width="15.33203125" customWidth="1"/>
    <col min="10" max="10" width="13.83203125" customWidth="1"/>
    <col min="11" max="12" width="11" customWidth="1"/>
    <col min="13" max="13" width="11.1640625" customWidth="1"/>
    <col min="14" max="15" width="12.33203125" customWidth="1"/>
    <col min="16" max="16" width="10" bestFit="1" customWidth="1"/>
    <col min="17" max="17" width="15.5" customWidth="1"/>
    <col min="18" max="18" width="13.33203125" customWidth="1"/>
    <col min="19" max="20" width="11" customWidth="1"/>
    <col min="21" max="21" width="11.1640625" customWidth="1"/>
    <col min="22" max="22" width="12.5" customWidth="1"/>
    <col min="23" max="24" width="12.33203125" customWidth="1"/>
  </cols>
  <sheetData>
    <row r="1" spans="1:23" ht="15.75" customHeight="1" x14ac:dyDescent="0.25">
      <c r="A1" s="77" t="s">
        <v>207</v>
      </c>
      <c r="B1" s="78"/>
      <c r="C1" s="78"/>
      <c r="D1" s="78"/>
      <c r="E1" s="78"/>
      <c r="F1" s="73">
        <v>0.05</v>
      </c>
      <c r="G1" s="74" t="s">
        <v>67</v>
      </c>
      <c r="H1" s="74"/>
      <c r="I1" s="96" t="s">
        <v>129</v>
      </c>
      <c r="O1" s="32" t="s">
        <v>249</v>
      </c>
    </row>
    <row r="3" spans="1:23" x14ac:dyDescent="0.2">
      <c r="G3" s="87"/>
    </row>
    <row r="4" spans="1:23" ht="15.75" x14ac:dyDescent="0.2">
      <c r="A4" s="63" t="s">
        <v>39</v>
      </c>
      <c r="I4" s="63" t="s">
        <v>41</v>
      </c>
      <c r="Q4" s="63" t="s">
        <v>94</v>
      </c>
    </row>
    <row r="6" spans="1:23" ht="25.5" x14ac:dyDescent="0.2">
      <c r="A6" s="56" t="s">
        <v>19</v>
      </c>
      <c r="B6" s="57" t="s">
        <v>40</v>
      </c>
      <c r="C6" s="57" t="s">
        <v>20</v>
      </c>
      <c r="D6" s="57" t="s">
        <v>21</v>
      </c>
      <c r="E6" s="57" t="s">
        <v>25</v>
      </c>
      <c r="F6" s="57" t="s">
        <v>204</v>
      </c>
      <c r="G6" s="57" t="s">
        <v>205</v>
      </c>
      <c r="I6" s="56" t="s">
        <v>19</v>
      </c>
      <c r="J6" s="57" t="s">
        <v>40</v>
      </c>
      <c r="K6" s="57" t="s">
        <v>20</v>
      </c>
      <c r="L6" s="57" t="s">
        <v>21</v>
      </c>
      <c r="M6" s="57" t="s">
        <v>25</v>
      </c>
      <c r="N6" s="57" t="s">
        <v>204</v>
      </c>
      <c r="O6" s="57" t="s">
        <v>205</v>
      </c>
      <c r="P6" s="32"/>
      <c r="Q6" s="56" t="s">
        <v>19</v>
      </c>
      <c r="R6" s="57" t="s">
        <v>40</v>
      </c>
      <c r="S6" s="57" t="s">
        <v>20</v>
      </c>
      <c r="T6" s="57" t="s">
        <v>21</v>
      </c>
      <c r="U6" s="57" t="s">
        <v>25</v>
      </c>
      <c r="V6" s="57" t="s">
        <v>204</v>
      </c>
      <c r="W6" s="57" t="s">
        <v>205</v>
      </c>
    </row>
    <row r="7" spans="1:23" x14ac:dyDescent="0.2">
      <c r="A7" s="60" t="s">
        <v>128</v>
      </c>
      <c r="B7" s="56" t="s">
        <v>170</v>
      </c>
      <c r="C7" s="58">
        <f>2.4-$F$1*2</f>
        <v>2.2999999999999998</v>
      </c>
      <c r="D7" s="58">
        <f>2.92-$F$1</f>
        <v>2.87</v>
      </c>
      <c r="E7" s="56">
        <v>1</v>
      </c>
      <c r="F7" s="58">
        <f>(C7+D7*2)*E7*0.17</f>
        <v>1.3668</v>
      </c>
      <c r="G7" s="58">
        <f>(C7*2+D7*2)*E7*0.17</f>
        <v>1.7578</v>
      </c>
      <c r="H7" s="87"/>
      <c r="I7" s="60" t="s">
        <v>128</v>
      </c>
      <c r="J7" s="56" t="s">
        <v>98</v>
      </c>
      <c r="K7" s="58">
        <f>2.4-$F$1*2</f>
        <v>2.2999999999999998</v>
      </c>
      <c r="L7" s="58">
        <f>1.8-$F$1</f>
        <v>1.75</v>
      </c>
      <c r="M7" s="56">
        <v>4</v>
      </c>
      <c r="N7" s="58">
        <f>(K7+L7*2)*M7*0.17</f>
        <v>3.944</v>
      </c>
      <c r="O7" s="58">
        <f>(K7*2+L7*2)*M7*0.17</f>
        <v>5.508</v>
      </c>
      <c r="P7" s="32"/>
      <c r="Q7" s="60" t="s">
        <v>128</v>
      </c>
      <c r="R7" s="56" t="s">
        <v>98</v>
      </c>
      <c r="S7" s="58">
        <f>2.4-$F$1*2</f>
        <v>2.2999999999999998</v>
      </c>
      <c r="T7" s="58">
        <f t="shared" ref="T7:T12" si="0">1.8-$F$1</f>
        <v>1.75</v>
      </c>
      <c r="U7" s="56">
        <v>2</v>
      </c>
      <c r="V7" s="58">
        <f t="shared" ref="V7:V12" si="1">(S7+T7*2)*U7*0.17</f>
        <v>1.972</v>
      </c>
      <c r="W7" s="58">
        <f t="shared" ref="W7:W12" si="2">(S7*2+T7*2)*U7*0.17</f>
        <v>2.754</v>
      </c>
    </row>
    <row r="8" spans="1:23" x14ac:dyDescent="0.2">
      <c r="A8" s="55"/>
      <c r="B8" s="56" t="s">
        <v>171</v>
      </c>
      <c r="C8" s="58">
        <f>2.1-$F$1*2</f>
        <v>2</v>
      </c>
      <c r="D8" s="58">
        <f>2.92-$F$1</f>
        <v>2.87</v>
      </c>
      <c r="E8" s="56">
        <v>1</v>
      </c>
      <c r="F8" s="58">
        <f t="shared" ref="F8:F16" si="3">(C8+D8*2)*E8*0.17</f>
        <v>1.3158000000000001</v>
      </c>
      <c r="G8" s="58">
        <f t="shared" ref="G8:G16" si="4">(C8*2+D8*2)*E8*0.17</f>
        <v>1.6558000000000002</v>
      </c>
      <c r="I8" s="55"/>
      <c r="J8" s="56" t="s">
        <v>136</v>
      </c>
      <c r="K8" s="58">
        <f>2.1-$F$1*2</f>
        <v>2</v>
      </c>
      <c r="L8" s="58">
        <f>1.8-$F$1</f>
        <v>1.75</v>
      </c>
      <c r="M8" s="56">
        <v>2</v>
      </c>
      <c r="N8" s="58">
        <f>(K8+L8*2)*M8*0.17</f>
        <v>1.87</v>
      </c>
      <c r="O8" s="58">
        <f>(K8*2+L8*2)*M8*0.17</f>
        <v>2.5500000000000003</v>
      </c>
      <c r="P8" s="32"/>
      <c r="Q8" s="60"/>
      <c r="R8" s="56" t="s">
        <v>136</v>
      </c>
      <c r="S8" s="58">
        <f>2.1-$F$1*2</f>
        <v>2</v>
      </c>
      <c r="T8" s="58">
        <f t="shared" si="0"/>
        <v>1.75</v>
      </c>
      <c r="U8" s="56">
        <v>1</v>
      </c>
      <c r="V8" s="58">
        <f t="shared" si="1"/>
        <v>0.93500000000000005</v>
      </c>
      <c r="W8" s="58">
        <f t="shared" si="2"/>
        <v>1.2750000000000001</v>
      </c>
    </row>
    <row r="9" spans="1:23" ht="13.5" thickBot="1" x14ac:dyDescent="0.25">
      <c r="A9" s="55"/>
      <c r="B9" s="56" t="s">
        <v>173</v>
      </c>
      <c r="C9" s="58">
        <f>2.8-$F$1*2</f>
        <v>2.6999999999999997</v>
      </c>
      <c r="D9" s="58">
        <f t="shared" ref="D9:D16" si="5">2.92-$F$1</f>
        <v>2.87</v>
      </c>
      <c r="E9" s="56">
        <v>1</v>
      </c>
      <c r="F9" s="58">
        <f t="shared" si="3"/>
        <v>1.4348000000000001</v>
      </c>
      <c r="G9" s="58">
        <f t="shared" si="4"/>
        <v>1.8938000000000001</v>
      </c>
      <c r="I9" s="67"/>
      <c r="J9" s="68"/>
      <c r="K9" s="69"/>
      <c r="L9" s="69"/>
      <c r="M9" s="67" t="s">
        <v>57</v>
      </c>
      <c r="N9" s="69">
        <f>SUM(N7:N8)</f>
        <v>5.8140000000000001</v>
      </c>
      <c r="O9" s="69">
        <f>SUM(O7:O8)</f>
        <v>8.0579999999999998</v>
      </c>
      <c r="P9" s="32"/>
      <c r="Q9" s="55"/>
      <c r="R9" s="56" t="s">
        <v>137</v>
      </c>
      <c r="S9" s="58">
        <f>1-$F$1*2</f>
        <v>0.9</v>
      </c>
      <c r="T9" s="58">
        <f t="shared" si="0"/>
        <v>1.75</v>
      </c>
      <c r="U9" s="56">
        <v>2</v>
      </c>
      <c r="V9" s="58">
        <f t="shared" si="1"/>
        <v>1.4960000000000002</v>
      </c>
      <c r="W9" s="58">
        <f t="shared" si="2"/>
        <v>1.802</v>
      </c>
    </row>
    <row r="10" spans="1:23" x14ac:dyDescent="0.2">
      <c r="A10" s="55"/>
      <c r="B10" s="56" t="s">
        <v>172</v>
      </c>
      <c r="C10" s="58">
        <f>2.15-$F$1*2</f>
        <v>2.0499999999999998</v>
      </c>
      <c r="D10" s="58">
        <f t="shared" si="5"/>
        <v>2.87</v>
      </c>
      <c r="E10" s="56">
        <v>1</v>
      </c>
      <c r="F10" s="58">
        <f t="shared" si="3"/>
        <v>1.3243</v>
      </c>
      <c r="G10" s="58">
        <f t="shared" si="4"/>
        <v>1.6728000000000001</v>
      </c>
      <c r="I10" s="70" t="s">
        <v>130</v>
      </c>
      <c r="J10" s="71" t="s">
        <v>98</v>
      </c>
      <c r="K10" s="58">
        <f>2.4-$F$1*2</f>
        <v>2.2999999999999998</v>
      </c>
      <c r="L10" s="58">
        <f>1.8-$F$1</f>
        <v>1.75</v>
      </c>
      <c r="M10" s="71">
        <v>3</v>
      </c>
      <c r="N10" s="58">
        <f>(K10+L10*2)*M10*0.17</f>
        <v>2.9580000000000002</v>
      </c>
      <c r="O10" s="58">
        <f>(K10*2+L10*2)*M10*0.17</f>
        <v>4.1310000000000002</v>
      </c>
      <c r="P10" s="32"/>
      <c r="Q10" s="55"/>
      <c r="R10" s="56" t="s">
        <v>138</v>
      </c>
      <c r="S10" s="58">
        <f>1-$F$1*2</f>
        <v>0.9</v>
      </c>
      <c r="T10" s="58">
        <f t="shared" si="0"/>
        <v>1.75</v>
      </c>
      <c r="U10" s="56">
        <v>2</v>
      </c>
      <c r="V10" s="58">
        <f t="shared" si="1"/>
        <v>1.4960000000000002</v>
      </c>
      <c r="W10" s="58">
        <f t="shared" si="2"/>
        <v>1.802</v>
      </c>
    </row>
    <row r="11" spans="1:23" ht="13.5" thickBot="1" x14ac:dyDescent="0.25">
      <c r="A11" s="55"/>
      <c r="B11" s="56" t="s">
        <v>174</v>
      </c>
      <c r="C11" s="58">
        <f>2.4-$F$1*2</f>
        <v>2.2999999999999998</v>
      </c>
      <c r="D11" s="58">
        <f t="shared" si="5"/>
        <v>2.87</v>
      </c>
      <c r="E11" s="56">
        <v>1</v>
      </c>
      <c r="F11" s="58">
        <f t="shared" si="3"/>
        <v>1.3668</v>
      </c>
      <c r="G11" s="58">
        <f t="shared" si="4"/>
        <v>1.7578</v>
      </c>
      <c r="I11" s="67"/>
      <c r="J11" s="68"/>
      <c r="K11" s="69"/>
      <c r="L11" s="69"/>
      <c r="M11" s="67" t="s">
        <v>57</v>
      </c>
      <c r="N11" s="69">
        <f>SUM(N10)</f>
        <v>2.9580000000000002</v>
      </c>
      <c r="O11" s="69">
        <f>SUM(O10)</f>
        <v>4.1310000000000002</v>
      </c>
      <c r="P11" s="32"/>
      <c r="Q11" s="76"/>
      <c r="R11" s="56" t="s">
        <v>62</v>
      </c>
      <c r="S11" s="58">
        <f>0.85-$F$1*2</f>
        <v>0.75</v>
      </c>
      <c r="T11" s="58">
        <f t="shared" si="0"/>
        <v>1.75</v>
      </c>
      <c r="U11" s="92">
        <v>1</v>
      </c>
      <c r="V11" s="58">
        <f t="shared" si="1"/>
        <v>0.72250000000000003</v>
      </c>
      <c r="W11" s="58">
        <f t="shared" si="2"/>
        <v>0.85000000000000009</v>
      </c>
    </row>
    <row r="12" spans="1:23" x14ac:dyDescent="0.2">
      <c r="A12" s="55"/>
      <c r="B12" s="56" t="s">
        <v>175</v>
      </c>
      <c r="C12" s="58">
        <f>1.95-$F$1*2</f>
        <v>1.8499999999999999</v>
      </c>
      <c r="D12" s="58">
        <f t="shared" si="5"/>
        <v>2.87</v>
      </c>
      <c r="E12" s="56">
        <v>1</v>
      </c>
      <c r="F12" s="58">
        <f t="shared" si="3"/>
        <v>1.2903</v>
      </c>
      <c r="G12" s="58">
        <f t="shared" si="4"/>
        <v>1.6048</v>
      </c>
      <c r="I12" s="70" t="s">
        <v>131</v>
      </c>
      <c r="J12" s="71" t="s">
        <v>60</v>
      </c>
      <c r="K12" s="58">
        <f>1.3-$F$1*2</f>
        <v>1.2</v>
      </c>
      <c r="L12" s="58">
        <f>1.8-$F$1</f>
        <v>1.75</v>
      </c>
      <c r="M12" s="71">
        <v>1</v>
      </c>
      <c r="N12" s="58">
        <f>(K12+L12*2)*M12*0.17</f>
        <v>0.79900000000000004</v>
      </c>
      <c r="O12" s="58">
        <f>(K12*2+L12*2)*M12*0.17</f>
        <v>1.0030000000000001</v>
      </c>
      <c r="P12" s="32"/>
      <c r="Q12" s="76"/>
      <c r="R12" s="56" t="s">
        <v>64</v>
      </c>
      <c r="S12" s="58">
        <f>0.85-$F$1*2</f>
        <v>0.75</v>
      </c>
      <c r="T12" s="58">
        <f t="shared" si="0"/>
        <v>1.75</v>
      </c>
      <c r="U12" s="92">
        <v>1</v>
      </c>
      <c r="V12" s="58">
        <f t="shared" si="1"/>
        <v>0.72250000000000003</v>
      </c>
      <c r="W12" s="58">
        <f t="shared" si="2"/>
        <v>0.85000000000000009</v>
      </c>
    </row>
    <row r="13" spans="1:23" ht="13.5" thickBot="1" x14ac:dyDescent="0.25">
      <c r="A13" s="55"/>
      <c r="B13" s="56" t="s">
        <v>176</v>
      </c>
      <c r="C13" s="58">
        <f>2.95-$F$1*2</f>
        <v>2.85</v>
      </c>
      <c r="D13" s="58">
        <f t="shared" si="5"/>
        <v>2.87</v>
      </c>
      <c r="E13" s="56">
        <v>1</v>
      </c>
      <c r="F13" s="58">
        <f>(C13+D13*2)*E13*0.17</f>
        <v>1.4603000000000002</v>
      </c>
      <c r="G13" s="58">
        <f>(C13*2+D13*2)*E13*0.17</f>
        <v>1.9448000000000003</v>
      </c>
      <c r="I13" s="55"/>
      <c r="J13" s="65" t="s">
        <v>98</v>
      </c>
      <c r="K13" s="58">
        <f>2.4-$F$1*2</f>
        <v>2.2999999999999998</v>
      </c>
      <c r="L13" s="58">
        <f>1.8-$F$1</f>
        <v>1.75</v>
      </c>
      <c r="M13" s="56">
        <v>2</v>
      </c>
      <c r="N13" s="58">
        <f>(K13+L13*2)*M13*0.17</f>
        <v>1.972</v>
      </c>
      <c r="O13" s="58">
        <f>(K13*2+L13*2)*M13*0.17</f>
        <v>2.754</v>
      </c>
      <c r="P13" s="32"/>
      <c r="Q13" s="67"/>
      <c r="R13" s="68"/>
      <c r="S13" s="69"/>
      <c r="T13" s="69"/>
      <c r="U13" s="67" t="s">
        <v>57</v>
      </c>
      <c r="V13" s="69">
        <f>SUM(V7:V12)</f>
        <v>7.3440000000000012</v>
      </c>
      <c r="W13" s="69">
        <f>SUM(W7:W12)</f>
        <v>9.3329999999999984</v>
      </c>
    </row>
    <row r="14" spans="1:23" x14ac:dyDescent="0.2">
      <c r="A14" s="55"/>
      <c r="B14" s="56" t="s">
        <v>177</v>
      </c>
      <c r="C14" s="58">
        <f>3-$F$1*2</f>
        <v>2.9</v>
      </c>
      <c r="D14" s="58">
        <f t="shared" si="5"/>
        <v>2.87</v>
      </c>
      <c r="E14" s="56">
        <v>1</v>
      </c>
      <c r="F14" s="58">
        <f t="shared" si="3"/>
        <v>1.4688000000000001</v>
      </c>
      <c r="G14" s="58">
        <f t="shared" si="4"/>
        <v>1.9618</v>
      </c>
      <c r="I14" s="55"/>
      <c r="J14" s="56" t="s">
        <v>136</v>
      </c>
      <c r="K14" s="58">
        <f>2.1-$F$1*2</f>
        <v>2</v>
      </c>
      <c r="L14" s="58">
        <f>1.8-$F$1</f>
        <v>1.75</v>
      </c>
      <c r="M14" s="56">
        <v>1</v>
      </c>
      <c r="N14" s="58">
        <f>(K14+L14*2)*M14*0.17</f>
        <v>0.93500000000000005</v>
      </c>
      <c r="O14" s="58">
        <f>(K14*2+L14*2)*M14*0.17</f>
        <v>1.2750000000000001</v>
      </c>
      <c r="P14" s="32"/>
      <c r="Q14" s="70" t="s">
        <v>130</v>
      </c>
      <c r="R14" s="71" t="s">
        <v>98</v>
      </c>
      <c r="S14" s="58">
        <f>2.4-$F$1*2</f>
        <v>2.2999999999999998</v>
      </c>
      <c r="T14" s="58">
        <f>1.8-$F$1</f>
        <v>1.75</v>
      </c>
      <c r="U14" s="71">
        <v>1</v>
      </c>
      <c r="V14" s="58">
        <f>(S14+T14*2)*U14*0.17</f>
        <v>0.98599999999999999</v>
      </c>
      <c r="W14" s="58">
        <f>(S14*2+T14*2)*U14*0.17</f>
        <v>1.377</v>
      </c>
    </row>
    <row r="15" spans="1:23" ht="13.5" thickBot="1" x14ac:dyDescent="0.25">
      <c r="A15" s="55"/>
      <c r="B15" s="56" t="s">
        <v>182</v>
      </c>
      <c r="C15" s="58">
        <f>2.5-$F$1*2</f>
        <v>2.4</v>
      </c>
      <c r="D15" s="58">
        <f t="shared" si="5"/>
        <v>2.87</v>
      </c>
      <c r="E15" s="56">
        <v>1</v>
      </c>
      <c r="F15" s="58">
        <f t="shared" si="3"/>
        <v>1.3838000000000001</v>
      </c>
      <c r="G15" s="58">
        <f t="shared" si="4"/>
        <v>1.7918000000000001</v>
      </c>
      <c r="I15" s="67"/>
      <c r="J15" s="68"/>
      <c r="K15" s="69"/>
      <c r="L15" s="69"/>
      <c r="M15" s="67" t="s">
        <v>57</v>
      </c>
      <c r="N15" s="69">
        <f>SUM(N12:N14)</f>
        <v>3.706</v>
      </c>
      <c r="O15" s="69">
        <f>SUM(O12:O14)</f>
        <v>5.032</v>
      </c>
      <c r="P15" s="32"/>
      <c r="Q15" s="55"/>
      <c r="R15" s="56" t="s">
        <v>137</v>
      </c>
      <c r="S15" s="58">
        <f>1-$F$1*2</f>
        <v>0.9</v>
      </c>
      <c r="T15" s="58">
        <f>1.8-$F$1</f>
        <v>1.75</v>
      </c>
      <c r="U15" s="56">
        <v>2</v>
      </c>
      <c r="V15" s="58">
        <f>(S15+T15*2)*U15*0.17</f>
        <v>1.4960000000000002</v>
      </c>
      <c r="W15" s="58">
        <f>(S15*2+T15*2)*U15*0.17</f>
        <v>1.802</v>
      </c>
    </row>
    <row r="16" spans="1:23" x14ac:dyDescent="0.2">
      <c r="A16" s="55"/>
      <c r="B16" s="56" t="s">
        <v>178</v>
      </c>
      <c r="C16" s="58">
        <f>2.45-$F$1*2</f>
        <v>2.35</v>
      </c>
      <c r="D16" s="58">
        <f t="shared" si="5"/>
        <v>2.87</v>
      </c>
      <c r="E16" s="56">
        <v>1</v>
      </c>
      <c r="F16" s="58">
        <f t="shared" si="3"/>
        <v>1.3753</v>
      </c>
      <c r="G16" s="58">
        <f t="shared" si="4"/>
        <v>1.7748000000000004</v>
      </c>
      <c r="I16" s="70" t="s">
        <v>132</v>
      </c>
      <c r="J16" s="71" t="s">
        <v>139</v>
      </c>
      <c r="K16" s="58">
        <f>2.7-$F$1*2</f>
        <v>2.6</v>
      </c>
      <c r="L16" s="58">
        <f>1.8-$F$1</f>
        <v>1.75</v>
      </c>
      <c r="M16" s="71">
        <v>2</v>
      </c>
      <c r="N16" s="58">
        <f>(K16+L16*2)*M16*0.17</f>
        <v>2.0739999999999998</v>
      </c>
      <c r="O16" s="58">
        <f>(K16*2+L16*2)*M16*0.17</f>
        <v>2.9580000000000002</v>
      </c>
      <c r="P16" s="32"/>
      <c r="Q16" s="55"/>
      <c r="R16" s="56" t="s">
        <v>138</v>
      </c>
      <c r="S16" s="58">
        <f>1-$F$1*2</f>
        <v>0.9</v>
      </c>
      <c r="T16" s="58">
        <f>1.8-$F$1</f>
        <v>1.75</v>
      </c>
      <c r="U16" s="56">
        <v>2</v>
      </c>
      <c r="V16" s="58">
        <f>(S16+T16*2)*U16*0.17</f>
        <v>1.4960000000000002</v>
      </c>
      <c r="W16" s="58">
        <f>(S16*2+T16*2)*U16*0.17</f>
        <v>1.802</v>
      </c>
    </row>
    <row r="17" spans="1:24" ht="13.5" thickBot="1" x14ac:dyDescent="0.25">
      <c r="A17" s="67"/>
      <c r="B17" s="68"/>
      <c r="C17" s="69"/>
      <c r="D17" s="69"/>
      <c r="E17" s="67" t="s">
        <v>57</v>
      </c>
      <c r="F17" s="69">
        <f>SUM(F7:F16)</f>
        <v>13.787000000000001</v>
      </c>
      <c r="G17" s="69">
        <f>SUM(G7:G16)</f>
        <v>17.815999999999999</v>
      </c>
      <c r="I17" s="67"/>
      <c r="J17" s="68"/>
      <c r="K17" s="69"/>
      <c r="L17" s="69"/>
      <c r="M17" s="67" t="s">
        <v>57</v>
      </c>
      <c r="N17" s="69">
        <f>SUM(N16)</f>
        <v>2.0739999999999998</v>
      </c>
      <c r="O17" s="69">
        <f>SUM(O16)</f>
        <v>2.9580000000000002</v>
      </c>
      <c r="P17" s="32"/>
      <c r="Q17" s="67"/>
      <c r="R17" s="68"/>
      <c r="S17" s="69"/>
      <c r="T17" s="69"/>
      <c r="U17" s="67" t="s">
        <v>57</v>
      </c>
      <c r="V17" s="69">
        <f>SUM(V14:V16)</f>
        <v>3.9780000000000006</v>
      </c>
      <c r="W17" s="69">
        <f>SUM(W14:W16)</f>
        <v>4.9809999999999999</v>
      </c>
    </row>
    <row r="18" spans="1:24" x14ac:dyDescent="0.2">
      <c r="A18" s="70" t="s">
        <v>130</v>
      </c>
      <c r="B18" s="56" t="s">
        <v>170</v>
      </c>
      <c r="C18" s="58">
        <f>2.4-$F$1*2</f>
        <v>2.2999999999999998</v>
      </c>
      <c r="D18" s="58">
        <f>2.92-$F$1</f>
        <v>2.87</v>
      </c>
      <c r="E18" s="56">
        <v>2</v>
      </c>
      <c r="F18" s="58">
        <f>(C18+D18*2)*E18*0.17</f>
        <v>2.7336</v>
      </c>
      <c r="G18" s="58">
        <f>(C18*2+D18*2)*E18*0.17</f>
        <v>3.5156000000000001</v>
      </c>
      <c r="I18" s="64" t="s">
        <v>133</v>
      </c>
      <c r="J18" s="154" t="s">
        <v>140</v>
      </c>
      <c r="K18" s="155">
        <f>2.2-$F$1*2</f>
        <v>2.1</v>
      </c>
      <c r="L18" s="155">
        <f>2.6-$F$1</f>
        <v>2.5500000000000003</v>
      </c>
      <c r="M18" s="154">
        <v>2</v>
      </c>
      <c r="N18" s="156">
        <f>(K18+L18*2)*M18*0.17</f>
        <v>2.4480000000000004</v>
      </c>
      <c r="O18" s="156">
        <f>N18</f>
        <v>2.4480000000000004</v>
      </c>
      <c r="P18" s="32"/>
      <c r="Q18" s="70" t="s">
        <v>131</v>
      </c>
      <c r="R18" s="71" t="s">
        <v>60</v>
      </c>
      <c r="S18" s="58">
        <f>1.3-$F$1*2</f>
        <v>1.2</v>
      </c>
      <c r="T18" s="58">
        <f t="shared" ref="T18:T23" si="6">1.8-$F$1</f>
        <v>1.75</v>
      </c>
      <c r="U18" s="71">
        <v>1</v>
      </c>
      <c r="V18" s="58">
        <f t="shared" ref="V18:V23" si="7">(S18+T18*2)*U18*0.17</f>
        <v>0.79900000000000004</v>
      </c>
      <c r="W18" s="58">
        <f t="shared" ref="W18:W23" si="8">(S18*2+T18*2)*U18*0.17</f>
        <v>1.0030000000000001</v>
      </c>
    </row>
    <row r="19" spans="1:24" x14ac:dyDescent="0.2">
      <c r="A19" s="55"/>
      <c r="B19" s="56" t="s">
        <v>179</v>
      </c>
      <c r="C19" s="58">
        <f>2.65-$F$1*2</f>
        <v>2.5499999999999998</v>
      </c>
      <c r="D19" s="58">
        <f>2.92-$F$1</f>
        <v>2.87</v>
      </c>
      <c r="E19" s="56">
        <v>1</v>
      </c>
      <c r="F19" s="58">
        <f>(C19+D19*2)*E19*0.17</f>
        <v>1.4093</v>
      </c>
      <c r="G19" s="58">
        <f>(C19*2+D19*2)*E19*0.17</f>
        <v>1.8428000000000002</v>
      </c>
      <c r="I19" s="60"/>
      <c r="J19" s="159" t="s">
        <v>141</v>
      </c>
      <c r="K19" s="156">
        <f>2.2-$F$1*2</f>
        <v>2.1</v>
      </c>
      <c r="L19" s="156">
        <f>2.6-$F$1</f>
        <v>2.5500000000000003</v>
      </c>
      <c r="M19" s="159">
        <v>2</v>
      </c>
      <c r="N19" s="156">
        <f>(K19+L19*2)*M19*0.17</f>
        <v>2.4480000000000004</v>
      </c>
      <c r="O19" s="156">
        <f>N19</f>
        <v>2.4480000000000004</v>
      </c>
      <c r="P19" s="32"/>
      <c r="Q19" s="55"/>
      <c r="R19" s="56" t="s">
        <v>98</v>
      </c>
      <c r="S19" s="58">
        <f>2.4-$F$1*2</f>
        <v>2.2999999999999998</v>
      </c>
      <c r="T19" s="58">
        <f t="shared" si="6"/>
        <v>1.75</v>
      </c>
      <c r="U19" s="56">
        <v>1</v>
      </c>
      <c r="V19" s="58">
        <f t="shared" si="7"/>
        <v>0.98599999999999999</v>
      </c>
      <c r="W19" s="58">
        <f t="shared" si="8"/>
        <v>1.377</v>
      </c>
    </row>
    <row r="20" spans="1:24" ht="13.5" thickBot="1" x14ac:dyDescent="0.25">
      <c r="A20" s="67"/>
      <c r="B20" s="68"/>
      <c r="C20" s="69"/>
      <c r="D20" s="69"/>
      <c r="E20" s="67" t="s">
        <v>57</v>
      </c>
      <c r="F20" s="69">
        <f>SUM(F18:F19)</f>
        <v>4.1429</v>
      </c>
      <c r="G20" s="69">
        <f>SUM(G18:G19)</f>
        <v>5.3584000000000005</v>
      </c>
      <c r="I20" s="126"/>
      <c r="J20" s="127" t="s">
        <v>154</v>
      </c>
      <c r="K20" s="128">
        <v>2.4</v>
      </c>
      <c r="L20" s="128">
        <v>1.8</v>
      </c>
      <c r="M20" s="127">
        <f>4</f>
        <v>4</v>
      </c>
      <c r="N20" s="58">
        <f>(K20+L20*2)*M20*0.17</f>
        <v>4.08</v>
      </c>
      <c r="O20" s="58">
        <f>(K20*2+L20*2)*M20*0.15</f>
        <v>5.04</v>
      </c>
      <c r="P20" s="32"/>
      <c r="Q20" s="55"/>
      <c r="R20" s="56" t="s">
        <v>137</v>
      </c>
      <c r="S20" s="58">
        <f>1-$F$1*2</f>
        <v>0.9</v>
      </c>
      <c r="T20" s="58">
        <f t="shared" si="6"/>
        <v>1.75</v>
      </c>
      <c r="U20" s="56">
        <v>1</v>
      </c>
      <c r="V20" s="58">
        <f t="shared" si="7"/>
        <v>0.74800000000000011</v>
      </c>
      <c r="W20" s="58">
        <f t="shared" si="8"/>
        <v>0.90100000000000002</v>
      </c>
    </row>
    <row r="21" spans="1:24" ht="13.5" thickBot="1" x14ac:dyDescent="0.25">
      <c r="A21" s="70" t="s">
        <v>131</v>
      </c>
      <c r="B21" s="56" t="s">
        <v>54</v>
      </c>
      <c r="C21" s="58">
        <f>1.3-$F$1*2</f>
        <v>1.2</v>
      </c>
      <c r="D21" s="58">
        <f>2.9-$F$1</f>
        <v>2.85</v>
      </c>
      <c r="E21" s="56">
        <v>1</v>
      </c>
      <c r="F21" s="58">
        <f>(C21+D21*2)*E21*0.17</f>
        <v>1.173</v>
      </c>
      <c r="G21" s="58">
        <f>(C21*2+D21*2)*E21*0.17</f>
        <v>1.377</v>
      </c>
      <c r="I21" s="67"/>
      <c r="J21" s="68"/>
      <c r="K21" s="69"/>
      <c r="L21" s="69"/>
      <c r="M21" s="67" t="s">
        <v>57</v>
      </c>
      <c r="N21" s="69">
        <f>SUM(N18:N20)</f>
        <v>8.9760000000000009</v>
      </c>
      <c r="O21" s="69">
        <f>SUM(O18:O20)</f>
        <v>9.9359999999999999</v>
      </c>
      <c r="P21" s="32"/>
      <c r="Q21" s="55"/>
      <c r="R21" s="56" t="s">
        <v>138</v>
      </c>
      <c r="S21" s="58">
        <f>1-$F$1*2</f>
        <v>0.9</v>
      </c>
      <c r="T21" s="58">
        <f t="shared" si="6"/>
        <v>1.75</v>
      </c>
      <c r="U21" s="56">
        <v>1</v>
      </c>
      <c r="V21" s="58">
        <f t="shared" si="7"/>
        <v>0.74800000000000011</v>
      </c>
      <c r="W21" s="58">
        <f t="shared" si="8"/>
        <v>0.90100000000000002</v>
      </c>
    </row>
    <row r="22" spans="1:24" x14ac:dyDescent="0.2">
      <c r="A22" s="55"/>
      <c r="B22" s="56" t="s">
        <v>181</v>
      </c>
      <c r="C22" s="58">
        <f>3.1-$F$1*2</f>
        <v>3</v>
      </c>
      <c r="D22" s="58">
        <f>2.92-$F$1</f>
        <v>2.87</v>
      </c>
      <c r="E22" s="56">
        <v>1</v>
      </c>
      <c r="F22" s="58">
        <f>(C22+D22*2)*E22*0.17</f>
        <v>1.4858000000000002</v>
      </c>
      <c r="G22" s="58">
        <f>(C22*2+D22*2)*E22*0.17</f>
        <v>1.9958000000000002</v>
      </c>
      <c r="I22" s="70" t="s">
        <v>134</v>
      </c>
      <c r="J22" s="157" t="s">
        <v>141</v>
      </c>
      <c r="K22" s="155">
        <f>2.2-$F$1*2</f>
        <v>2.1</v>
      </c>
      <c r="L22" s="155">
        <f>2.6-$F$1</f>
        <v>2.5500000000000003</v>
      </c>
      <c r="M22" s="157">
        <v>1</v>
      </c>
      <c r="N22" s="156">
        <f>(K22+L22*2)*M22*0.17</f>
        <v>1.2240000000000002</v>
      </c>
      <c r="O22" s="156">
        <f>N22</f>
        <v>1.2240000000000002</v>
      </c>
      <c r="P22" s="32"/>
      <c r="Q22" s="76"/>
      <c r="R22" s="56" t="s">
        <v>62</v>
      </c>
      <c r="S22" s="58">
        <f>0.85-$F$1*2</f>
        <v>0.75</v>
      </c>
      <c r="T22" s="58">
        <f t="shared" si="6"/>
        <v>1.75</v>
      </c>
      <c r="U22" s="56">
        <v>1</v>
      </c>
      <c r="V22" s="58">
        <f t="shared" si="7"/>
        <v>0.72250000000000003</v>
      </c>
      <c r="W22" s="58">
        <f t="shared" si="8"/>
        <v>0.85000000000000009</v>
      </c>
    </row>
    <row r="23" spans="1:24" x14ac:dyDescent="0.2">
      <c r="A23" s="55"/>
      <c r="B23" s="56" t="s">
        <v>170</v>
      </c>
      <c r="C23" s="58">
        <f>2.4-$F$1*2</f>
        <v>2.2999999999999998</v>
      </c>
      <c r="D23" s="58">
        <f>2.92-$F$1</f>
        <v>2.87</v>
      </c>
      <c r="E23" s="56">
        <v>3</v>
      </c>
      <c r="F23" s="58">
        <f>(C23+D23*2)*E23*0.17</f>
        <v>4.1003999999999996</v>
      </c>
      <c r="G23" s="58">
        <f>(C23*2+D23*2)*E23*0.17</f>
        <v>5.2734000000000005</v>
      </c>
      <c r="I23" s="126"/>
      <c r="J23" s="127" t="s">
        <v>154</v>
      </c>
      <c r="K23" s="128">
        <v>2.4</v>
      </c>
      <c r="L23" s="128">
        <v>1.8</v>
      </c>
      <c r="M23" s="127">
        <f>1</f>
        <v>1</v>
      </c>
      <c r="N23" s="58">
        <f>(K23+L23*2)*M23*0.17</f>
        <v>1.02</v>
      </c>
      <c r="O23" s="58">
        <f>(K23*2+L23*2)*M23*0.15</f>
        <v>1.26</v>
      </c>
      <c r="P23" s="32"/>
      <c r="Q23" s="76"/>
      <c r="R23" s="56" t="s">
        <v>64</v>
      </c>
      <c r="S23" s="58">
        <f>0.85-$F$1*2</f>
        <v>0.75</v>
      </c>
      <c r="T23" s="58">
        <f t="shared" si="6"/>
        <v>1.75</v>
      </c>
      <c r="U23" s="56">
        <v>1</v>
      </c>
      <c r="V23" s="58">
        <f t="shared" si="7"/>
        <v>0.72250000000000003</v>
      </c>
      <c r="W23" s="58">
        <f t="shared" si="8"/>
        <v>0.85000000000000009</v>
      </c>
    </row>
    <row r="24" spans="1:24" ht="13.5" thickBot="1" x14ac:dyDescent="0.25">
      <c r="A24" s="55"/>
      <c r="B24" s="56" t="s">
        <v>171</v>
      </c>
      <c r="C24" s="58">
        <f>2.1-$F$1*2</f>
        <v>2</v>
      </c>
      <c r="D24" s="58">
        <f>2.92-$F$1</f>
        <v>2.87</v>
      </c>
      <c r="E24" s="56">
        <v>1</v>
      </c>
      <c r="F24" s="58">
        <f>(C24+D24*2)*E24*0.17</f>
        <v>1.3158000000000001</v>
      </c>
      <c r="G24" s="58">
        <f>(C24*2+D24*2)*E24*0.17</f>
        <v>1.6558000000000002</v>
      </c>
      <c r="I24" s="67"/>
      <c r="J24" s="68"/>
      <c r="K24" s="69"/>
      <c r="L24" s="69"/>
      <c r="M24" s="67" t="s">
        <v>57</v>
      </c>
      <c r="N24" s="69">
        <f>SUM(N22:N23)</f>
        <v>2.2440000000000002</v>
      </c>
      <c r="O24" s="69">
        <f>SUM(O22:O23)</f>
        <v>2.484</v>
      </c>
      <c r="P24" s="32"/>
      <c r="Q24" s="67"/>
      <c r="R24" s="68"/>
      <c r="S24" s="69"/>
      <c r="T24" s="69"/>
      <c r="U24" s="67" t="s">
        <v>57</v>
      </c>
      <c r="V24" s="69">
        <f>SUM(V18:V23)</f>
        <v>4.7260000000000009</v>
      </c>
      <c r="W24" s="69">
        <f>SUM(W18:W23)</f>
        <v>5.8819999999999997</v>
      </c>
    </row>
    <row r="25" spans="1:24" ht="13.5" thickBot="1" x14ac:dyDescent="0.25">
      <c r="A25" s="67"/>
      <c r="B25" s="68"/>
      <c r="C25" s="69"/>
      <c r="D25" s="69"/>
      <c r="E25" s="67" t="s">
        <v>57</v>
      </c>
      <c r="F25" s="69">
        <f>SUM(F21:F24)</f>
        <v>8.0749999999999993</v>
      </c>
      <c r="G25" s="69">
        <f>SUM(G21:G24)</f>
        <v>10.302</v>
      </c>
      <c r="I25" s="70" t="s">
        <v>135</v>
      </c>
      <c r="J25" s="157" t="s">
        <v>140</v>
      </c>
      <c r="K25" s="155">
        <f>2.2-$F$1*2</f>
        <v>2.1</v>
      </c>
      <c r="L25" s="155">
        <f>2.6-$F$1</f>
        <v>2.5500000000000003</v>
      </c>
      <c r="M25" s="157">
        <v>1</v>
      </c>
      <c r="N25" s="156">
        <f>(K25+L25*2)*M25*0.17</f>
        <v>1.2240000000000002</v>
      </c>
      <c r="O25" s="156">
        <f>N25</f>
        <v>1.2240000000000002</v>
      </c>
      <c r="P25" s="32"/>
      <c r="Q25" s="70" t="s">
        <v>132</v>
      </c>
      <c r="R25" s="71" t="s">
        <v>139</v>
      </c>
      <c r="S25" s="58">
        <f>2.7-$F$1*2</f>
        <v>2.6</v>
      </c>
      <c r="T25" s="58">
        <f>1.8-$F$1</f>
        <v>1.75</v>
      </c>
      <c r="U25" s="71">
        <v>1</v>
      </c>
      <c r="V25" s="58">
        <f>(S25+T25*2)*U25*0.17</f>
        <v>1.0369999999999999</v>
      </c>
      <c r="W25" s="58">
        <f>(S25*2+T25*2)*U25*0.17</f>
        <v>1.4790000000000001</v>
      </c>
    </row>
    <row r="26" spans="1:24" x14ac:dyDescent="0.2">
      <c r="A26" s="70" t="s">
        <v>132</v>
      </c>
      <c r="B26" s="56" t="s">
        <v>180</v>
      </c>
      <c r="C26" s="58">
        <f>2.7-$F$1*2</f>
        <v>2.6</v>
      </c>
      <c r="D26" s="58">
        <f>2.92-$F$1</f>
        <v>2.87</v>
      </c>
      <c r="E26" s="56">
        <v>2</v>
      </c>
      <c r="F26" s="58">
        <f>(C26+D26*2)*E26*0.17</f>
        <v>2.8356000000000003</v>
      </c>
      <c r="G26" s="58">
        <f>(C26*2+D26*2)*E26*0.17</f>
        <v>3.7196000000000007</v>
      </c>
      <c r="I26" s="60"/>
      <c r="J26" s="159" t="s">
        <v>141</v>
      </c>
      <c r="K26" s="156">
        <f>2.2-$F$1*2</f>
        <v>2.1</v>
      </c>
      <c r="L26" s="156">
        <f>2.6-$F$1</f>
        <v>2.5500000000000003</v>
      </c>
      <c r="M26" s="159">
        <v>1</v>
      </c>
      <c r="N26" s="156">
        <f>(K26+L26*2)*M26*0.17</f>
        <v>1.2240000000000002</v>
      </c>
      <c r="O26" s="156">
        <f>N26</f>
        <v>1.2240000000000002</v>
      </c>
      <c r="P26" s="32"/>
      <c r="Q26" s="55"/>
      <c r="R26" s="56" t="s">
        <v>122</v>
      </c>
      <c r="S26" s="58">
        <f>1.15-$F$1*2</f>
        <v>1.0499999999999998</v>
      </c>
      <c r="T26" s="58">
        <f>1.8-$F$1</f>
        <v>1.75</v>
      </c>
      <c r="U26" s="56">
        <v>1</v>
      </c>
      <c r="V26" s="58">
        <f>(S26+T26*2)*U26*0.17</f>
        <v>0.77350000000000008</v>
      </c>
      <c r="W26" s="58">
        <f>(S26*2+T26*2)*U26*0.17</f>
        <v>0.95199999999999996</v>
      </c>
    </row>
    <row r="27" spans="1:24" ht="13.5" thickBot="1" x14ac:dyDescent="0.25">
      <c r="A27" s="67"/>
      <c r="B27" s="68"/>
      <c r="C27" s="69"/>
      <c r="D27" s="69"/>
      <c r="E27" s="67" t="s">
        <v>57</v>
      </c>
      <c r="F27" s="69">
        <f>SUM(F26)</f>
        <v>2.8356000000000003</v>
      </c>
      <c r="G27" s="69">
        <f>SUM(G26)</f>
        <v>3.7196000000000007</v>
      </c>
      <c r="I27" s="126"/>
      <c r="J27" s="127" t="s">
        <v>154</v>
      </c>
      <c r="K27" s="128">
        <v>2.4</v>
      </c>
      <c r="L27" s="128">
        <v>1.8</v>
      </c>
      <c r="M27" s="127">
        <f>2</f>
        <v>2</v>
      </c>
      <c r="N27" s="58">
        <f>(K27+L27*2)*M27*0.17</f>
        <v>2.04</v>
      </c>
      <c r="O27" s="58">
        <f>(K27*2+L27*2)*M27*0.15</f>
        <v>2.52</v>
      </c>
      <c r="P27" s="32"/>
      <c r="Q27" s="55"/>
      <c r="R27" s="56" t="s">
        <v>123</v>
      </c>
      <c r="S27" s="58">
        <f>1.15-$F$1*2</f>
        <v>1.0499999999999998</v>
      </c>
      <c r="T27" s="58">
        <f>1.8-$F$1</f>
        <v>1.75</v>
      </c>
      <c r="U27" s="56">
        <v>1</v>
      </c>
      <c r="V27" s="58">
        <f>(S27+T27*2)*U27*0.17</f>
        <v>0.77350000000000008</v>
      </c>
      <c r="W27" s="58">
        <f>(S27*2+T27*2)*U27*0.17</f>
        <v>0.95199999999999996</v>
      </c>
    </row>
    <row r="28" spans="1:24" ht="13.5" thickBot="1" x14ac:dyDescent="0.25">
      <c r="A28" s="55"/>
      <c r="B28" s="55"/>
      <c r="C28" s="55"/>
      <c r="D28" s="55"/>
      <c r="E28" s="55"/>
      <c r="F28" s="58"/>
      <c r="G28" s="58"/>
      <c r="I28" s="67"/>
      <c r="J28" s="68"/>
      <c r="K28" s="69"/>
      <c r="L28" s="69"/>
      <c r="M28" s="67" t="s">
        <v>57</v>
      </c>
      <c r="N28" s="69">
        <f>SUM(N25:N27)</f>
        <v>4.4880000000000004</v>
      </c>
      <c r="O28" s="69">
        <f>SUM(O25:O27)</f>
        <v>4.968</v>
      </c>
      <c r="P28" s="32"/>
      <c r="Q28" s="67"/>
      <c r="R28" s="68"/>
      <c r="S28" s="69"/>
      <c r="T28" s="69"/>
      <c r="U28" s="67" t="s">
        <v>57</v>
      </c>
      <c r="V28" s="69">
        <f>SUM(V25:V27)</f>
        <v>2.5840000000000001</v>
      </c>
      <c r="W28" s="69">
        <f>SUM(W25:W27)</f>
        <v>3.383</v>
      </c>
    </row>
    <row r="29" spans="1:24" x14ac:dyDescent="0.2">
      <c r="A29" s="60" t="s">
        <v>326</v>
      </c>
      <c r="B29" s="56" t="s">
        <v>327</v>
      </c>
      <c r="C29" s="56">
        <v>1.9</v>
      </c>
      <c r="D29" s="58">
        <f>1.05-$F$1</f>
        <v>1</v>
      </c>
      <c r="E29" s="56">
        <v>2</v>
      </c>
      <c r="F29" s="255">
        <f>(C29+D29*2)*E29*0.17</f>
        <v>1.3260000000000001</v>
      </c>
      <c r="G29" s="255">
        <f>(C29*2+D29*2)*E29*0.17</f>
        <v>1.972</v>
      </c>
      <c r="I29" s="55"/>
      <c r="J29" s="55"/>
      <c r="K29" s="55"/>
      <c r="L29" s="55"/>
      <c r="M29" s="55"/>
      <c r="N29" s="58"/>
      <c r="O29" s="58"/>
      <c r="P29" s="32"/>
      <c r="Q29" s="64" t="s">
        <v>133</v>
      </c>
      <c r="R29" s="65" t="s">
        <v>140</v>
      </c>
      <c r="S29" s="66">
        <f>2.2-$F$1*2</f>
        <v>2.1</v>
      </c>
      <c r="T29" s="66">
        <f>2.6-$F$1</f>
        <v>2.5500000000000003</v>
      </c>
      <c r="U29" s="65">
        <v>2</v>
      </c>
      <c r="V29" s="58">
        <f>(S29+T29*2)*U29*0.17</f>
        <v>2.4480000000000004</v>
      </c>
      <c r="W29" s="58">
        <f>(S29*2+T29*2)*U29*0.17</f>
        <v>3.1620000000000004</v>
      </c>
    </row>
    <row r="30" spans="1:24" x14ac:dyDescent="0.2">
      <c r="A30" s="55"/>
      <c r="B30" s="55"/>
      <c r="C30" s="55"/>
      <c r="D30" s="55"/>
      <c r="E30" s="55"/>
      <c r="F30" s="255"/>
      <c r="G30" s="255"/>
      <c r="I30" s="55"/>
      <c r="J30" s="55"/>
      <c r="K30" s="55"/>
      <c r="L30" s="55"/>
      <c r="M30" s="55"/>
      <c r="N30" s="58"/>
      <c r="O30" s="58"/>
      <c r="P30" s="32"/>
      <c r="Q30" s="60"/>
      <c r="R30" s="65" t="s">
        <v>141</v>
      </c>
      <c r="S30" s="66">
        <f>2.2-$F$1*2</f>
        <v>2.1</v>
      </c>
      <c r="T30" s="66">
        <f>2.6-$F$1</f>
        <v>2.5500000000000003</v>
      </c>
      <c r="U30" s="56">
        <v>2</v>
      </c>
      <c r="V30" s="58">
        <f>(S30+T30*2)*U30*0.17</f>
        <v>2.4480000000000004</v>
      </c>
      <c r="W30" s="58">
        <f>(S30*2+T30*2)*U30*0.17</f>
        <v>3.1620000000000004</v>
      </c>
    </row>
    <row r="31" spans="1:24" x14ac:dyDescent="0.2">
      <c r="A31" s="60" t="s">
        <v>328</v>
      </c>
      <c r="B31" s="56" t="s">
        <v>329</v>
      </c>
      <c r="C31" s="56">
        <f>1-$F$1*2</f>
        <v>0.9</v>
      </c>
      <c r="D31" s="56">
        <f>1.3-$F$1</f>
        <v>1.25</v>
      </c>
      <c r="E31" s="56">
        <v>1</v>
      </c>
      <c r="F31" s="255">
        <f>(C31+D31*2)*E31*0.17</f>
        <v>0.57800000000000007</v>
      </c>
      <c r="G31" s="255">
        <f>(C31*2+D31*2)*E31*0.17</f>
        <v>0.73099999999999998</v>
      </c>
      <c r="I31" s="55"/>
      <c r="J31" s="55"/>
      <c r="K31" s="55"/>
      <c r="L31" s="55"/>
      <c r="M31" s="55"/>
      <c r="N31" s="58"/>
      <c r="O31" s="58"/>
      <c r="P31" s="32"/>
      <c r="Q31" s="75"/>
      <c r="R31" s="81" t="s">
        <v>154</v>
      </c>
      <c r="S31" s="82">
        <v>2.4</v>
      </c>
      <c r="T31" s="82">
        <v>1.8</v>
      </c>
      <c r="U31" s="81">
        <f>4</f>
        <v>4</v>
      </c>
      <c r="V31" s="185">
        <f>(S31+T31*2)*U31*0.22</f>
        <v>5.28</v>
      </c>
      <c r="W31" s="185">
        <f>(S31*2+T31*2)*U31*0.22</f>
        <v>7.3920000000000003</v>
      </c>
      <c r="X31" s="186" t="s">
        <v>286</v>
      </c>
    </row>
    <row r="32" spans="1:24" ht="13.5" thickBot="1" x14ac:dyDescent="0.25">
      <c r="A32" s="55"/>
      <c r="B32" s="55"/>
      <c r="C32" s="55"/>
      <c r="D32" s="55"/>
      <c r="E32" s="55"/>
      <c r="F32" s="58"/>
      <c r="G32" s="58"/>
      <c r="I32" s="55"/>
      <c r="J32" s="55"/>
      <c r="K32" s="55"/>
      <c r="L32" s="55"/>
      <c r="M32" s="55"/>
      <c r="N32" s="58"/>
      <c r="O32" s="58"/>
      <c r="P32" s="32"/>
      <c r="Q32" s="67"/>
      <c r="R32" s="68"/>
      <c r="S32" s="69"/>
      <c r="T32" s="69"/>
      <c r="U32" s="67" t="s">
        <v>57</v>
      </c>
      <c r="V32" s="187">
        <f>SUM(V29:V31)</f>
        <v>10.176000000000002</v>
      </c>
      <c r="W32" s="187">
        <f>SUM(W29:W31)</f>
        <v>13.716000000000001</v>
      </c>
    </row>
    <row r="33" spans="1:24" x14ac:dyDescent="0.2">
      <c r="A33" s="55"/>
      <c r="B33" s="55"/>
      <c r="C33" s="55"/>
      <c r="D33" s="55"/>
      <c r="E33" s="55"/>
      <c r="F33" s="58"/>
      <c r="G33" s="58"/>
      <c r="I33" s="55"/>
      <c r="J33" s="55"/>
      <c r="K33" s="55"/>
      <c r="L33" s="55"/>
      <c r="M33" s="55"/>
      <c r="N33" s="58"/>
      <c r="O33" s="58"/>
      <c r="P33" s="32"/>
      <c r="Q33" s="70" t="s">
        <v>134</v>
      </c>
      <c r="R33" s="71" t="s">
        <v>141</v>
      </c>
      <c r="S33" s="66">
        <f>2.2-$F$1*2</f>
        <v>2.1</v>
      </c>
      <c r="T33" s="66">
        <f>2.6-$F$1</f>
        <v>2.5500000000000003</v>
      </c>
      <c r="U33" s="71">
        <v>1</v>
      </c>
      <c r="V33" s="58">
        <f>(S33+T33*2)*U33*0.17</f>
        <v>1.2240000000000002</v>
      </c>
      <c r="W33" s="58">
        <f>(S33*2+T33*2)*U33*0.17</f>
        <v>1.5810000000000002</v>
      </c>
    </row>
    <row r="34" spans="1:24" x14ac:dyDescent="0.2">
      <c r="A34" s="55"/>
      <c r="B34" s="55"/>
      <c r="C34" s="55"/>
      <c r="D34" s="55"/>
      <c r="E34" s="55"/>
      <c r="F34" s="58"/>
      <c r="G34" s="58"/>
      <c r="I34" s="55"/>
      <c r="J34" s="55"/>
      <c r="K34" s="55"/>
      <c r="L34" s="55"/>
      <c r="M34" s="55"/>
      <c r="N34" s="58"/>
      <c r="O34" s="58"/>
      <c r="P34" s="32"/>
      <c r="Q34" s="75"/>
      <c r="R34" s="81" t="s">
        <v>154</v>
      </c>
      <c r="S34" s="82">
        <v>2.4</v>
      </c>
      <c r="T34" s="82">
        <v>1.8</v>
      </c>
      <c r="U34" s="81">
        <f>1</f>
        <v>1</v>
      </c>
      <c r="V34" s="185">
        <f>(S34+T34*2)*U34*0.22</f>
        <v>1.32</v>
      </c>
      <c r="W34" s="185">
        <f>(S34*2+T34*2)*U34*0.22</f>
        <v>1.8480000000000001</v>
      </c>
    </row>
    <row r="35" spans="1:24" ht="13.5" thickBot="1" x14ac:dyDescent="0.25">
      <c r="A35" s="55"/>
      <c r="B35" s="55"/>
      <c r="C35" s="55"/>
      <c r="D35" s="55"/>
      <c r="E35" s="55"/>
      <c r="F35" s="58"/>
      <c r="G35" s="58"/>
      <c r="I35" s="55"/>
      <c r="J35" s="55"/>
      <c r="K35" s="55"/>
      <c r="L35" s="55"/>
      <c r="M35" s="55"/>
      <c r="N35" s="58"/>
      <c r="O35" s="58"/>
      <c r="P35" s="32"/>
      <c r="Q35" s="67"/>
      <c r="R35" s="68"/>
      <c r="S35" s="69"/>
      <c r="T35" s="69"/>
      <c r="U35" s="67" t="s">
        <v>57</v>
      </c>
      <c r="V35" s="187">
        <f>SUM(V33:V34)</f>
        <v>2.5440000000000005</v>
      </c>
      <c r="W35" s="187">
        <f>SUM(W33:W34)</f>
        <v>3.4290000000000003</v>
      </c>
      <c r="X35" s="186" t="s">
        <v>286</v>
      </c>
    </row>
    <row r="36" spans="1:24" x14ac:dyDescent="0.2">
      <c r="A36" s="55"/>
      <c r="B36" s="55"/>
      <c r="C36" s="55"/>
      <c r="D36" s="55"/>
      <c r="E36" s="55"/>
      <c r="F36" s="58"/>
      <c r="G36" s="58"/>
      <c r="I36" s="55"/>
      <c r="J36" s="55"/>
      <c r="K36" s="55"/>
      <c r="L36" s="55"/>
      <c r="M36" s="55"/>
      <c r="N36" s="58"/>
      <c r="O36" s="58"/>
      <c r="P36" s="32"/>
      <c r="Q36" s="70" t="s">
        <v>135</v>
      </c>
      <c r="R36" s="71" t="s">
        <v>140</v>
      </c>
      <c r="S36" s="66">
        <f>2.2-$F$1*2</f>
        <v>2.1</v>
      </c>
      <c r="T36" s="66">
        <f>2.6-$F$1</f>
        <v>2.5500000000000003</v>
      </c>
      <c r="U36" s="71">
        <v>1</v>
      </c>
      <c r="V36" s="58">
        <f>(S36+T36*2)*U36*0.17</f>
        <v>1.2240000000000002</v>
      </c>
      <c r="W36" s="58">
        <f>(S36*2+T36*2)*U36*0.17</f>
        <v>1.5810000000000002</v>
      </c>
    </row>
    <row r="37" spans="1:24" x14ac:dyDescent="0.2">
      <c r="A37" s="55"/>
      <c r="B37" s="55"/>
      <c r="C37" s="55"/>
      <c r="D37" s="55"/>
      <c r="E37" s="55"/>
      <c r="F37" s="58"/>
      <c r="G37" s="58"/>
      <c r="I37" s="55"/>
      <c r="J37" s="55"/>
      <c r="K37" s="55"/>
      <c r="L37" s="55"/>
      <c r="M37" s="55"/>
      <c r="N37" s="58"/>
      <c r="O37" s="58"/>
      <c r="P37" s="32"/>
      <c r="Q37" s="60"/>
      <c r="R37" s="65" t="s">
        <v>141</v>
      </c>
      <c r="S37" s="66">
        <f>2.2-$F$1*2</f>
        <v>2.1</v>
      </c>
      <c r="T37" s="66">
        <f>2.6-$F$1</f>
        <v>2.5500000000000003</v>
      </c>
      <c r="U37" s="56">
        <v>1</v>
      </c>
      <c r="V37" s="58">
        <f>(S37+T37*2)*U37*0.17</f>
        <v>1.2240000000000002</v>
      </c>
      <c r="W37" s="58">
        <f>(S37*2+T37*2)*U37*0.17</f>
        <v>1.5810000000000002</v>
      </c>
    </row>
    <row r="38" spans="1:24" x14ac:dyDescent="0.2">
      <c r="A38" s="55"/>
      <c r="B38" s="55"/>
      <c r="C38" s="55"/>
      <c r="D38" s="55"/>
      <c r="E38" s="55"/>
      <c r="F38" s="58"/>
      <c r="G38" s="58"/>
      <c r="I38" s="55"/>
      <c r="J38" s="55"/>
      <c r="K38" s="55"/>
      <c r="L38" s="55"/>
      <c r="M38" s="55"/>
      <c r="N38" s="58"/>
      <c r="O38" s="58"/>
      <c r="P38" s="32"/>
      <c r="Q38" s="75"/>
      <c r="R38" s="81" t="s">
        <v>154</v>
      </c>
      <c r="S38" s="82">
        <v>2.4</v>
      </c>
      <c r="T38" s="82">
        <v>1.8</v>
      </c>
      <c r="U38" s="81">
        <f>2</f>
        <v>2</v>
      </c>
      <c r="V38" s="185">
        <f>(S38+T38*2)*U38*0.22</f>
        <v>2.64</v>
      </c>
      <c r="W38" s="185">
        <f>(S38*2+T38*2)*U38*0.22</f>
        <v>3.6960000000000002</v>
      </c>
    </row>
    <row r="39" spans="1:24" ht="13.5" thickBot="1" x14ac:dyDescent="0.25">
      <c r="A39" s="122"/>
      <c r="B39" s="122"/>
      <c r="C39" s="122"/>
      <c r="D39" s="122"/>
      <c r="E39" s="122"/>
      <c r="F39" s="108"/>
      <c r="G39" s="108"/>
      <c r="I39" s="122"/>
      <c r="J39" s="122"/>
      <c r="K39" s="122"/>
      <c r="L39" s="122"/>
      <c r="M39" s="122"/>
      <c r="N39" s="108"/>
      <c r="O39" s="108"/>
      <c r="P39" s="32"/>
      <c r="Q39" s="67"/>
      <c r="R39" s="68"/>
      <c r="S39" s="69"/>
      <c r="T39" s="69"/>
      <c r="U39" s="67" t="s">
        <v>57</v>
      </c>
      <c r="V39" s="187">
        <f>SUM(V36:V38)</f>
        <v>5.088000000000001</v>
      </c>
      <c r="W39" s="187">
        <f>SUM(W36:W38)</f>
        <v>6.8580000000000005</v>
      </c>
      <c r="X39" s="186" t="s">
        <v>286</v>
      </c>
    </row>
    <row r="40" spans="1:24" x14ac:dyDescent="0.2">
      <c r="A40" s="32"/>
      <c r="B40" s="32"/>
      <c r="C40" s="32"/>
      <c r="D40" s="32"/>
      <c r="E40" s="120" t="s">
        <v>206</v>
      </c>
      <c r="F40" s="121">
        <f>F17+F20+F25+F27+F29+F31</f>
        <v>30.744499999999999</v>
      </c>
      <c r="G40" s="121">
        <f>G17+G20+G25+G27+G29+G31</f>
        <v>39.899000000000001</v>
      </c>
      <c r="I40" s="32"/>
      <c r="J40" s="32"/>
      <c r="K40" s="32"/>
      <c r="L40" s="32"/>
      <c r="M40" s="120" t="s">
        <v>206</v>
      </c>
      <c r="N40" s="121">
        <f>N9+N11+N15+N17+N21+N24+N28</f>
        <v>30.259999999999998</v>
      </c>
      <c r="O40" s="121">
        <f>O9+O11+O15+O17+O21+O24+O28</f>
        <v>37.567000000000007</v>
      </c>
      <c r="P40" s="32"/>
      <c r="Q40" s="32"/>
      <c r="R40" s="62"/>
      <c r="S40" s="61"/>
      <c r="T40" s="61"/>
      <c r="U40" s="119" t="s">
        <v>206</v>
      </c>
      <c r="V40" s="118">
        <f>V13+V17+V24+V28+V32+V35+V39</f>
        <v>36.440000000000005</v>
      </c>
      <c r="W40" s="118">
        <f>W13+W17+W24+W28+W32+W35+W39</f>
        <v>47.582000000000008</v>
      </c>
    </row>
    <row r="42" spans="1:24" ht="15.75" x14ac:dyDescent="0.2">
      <c r="A42" s="63" t="s">
        <v>103</v>
      </c>
      <c r="I42" s="63" t="s">
        <v>107</v>
      </c>
      <c r="Q42" s="63" t="s">
        <v>108</v>
      </c>
    </row>
    <row r="44" spans="1:24" ht="25.5" x14ac:dyDescent="0.2">
      <c r="A44" s="56" t="s">
        <v>19</v>
      </c>
      <c r="B44" s="57" t="s">
        <v>40</v>
      </c>
      <c r="C44" s="57" t="s">
        <v>20</v>
      </c>
      <c r="D44" s="57" t="s">
        <v>21</v>
      </c>
      <c r="E44" s="57" t="s">
        <v>25</v>
      </c>
      <c r="F44" s="57" t="s">
        <v>204</v>
      </c>
      <c r="G44" s="57" t="s">
        <v>205</v>
      </c>
      <c r="H44" s="32"/>
      <c r="I44" s="56" t="s">
        <v>19</v>
      </c>
      <c r="J44" s="57" t="s">
        <v>40</v>
      </c>
      <c r="K44" s="57" t="s">
        <v>20</v>
      </c>
      <c r="L44" s="57" t="s">
        <v>21</v>
      </c>
      <c r="M44" s="57" t="s">
        <v>25</v>
      </c>
      <c r="N44" s="57" t="s">
        <v>204</v>
      </c>
      <c r="O44" s="57" t="s">
        <v>205</v>
      </c>
      <c r="P44" s="32"/>
      <c r="Q44" s="56" t="s">
        <v>19</v>
      </c>
      <c r="R44" s="57" t="s">
        <v>40</v>
      </c>
      <c r="S44" s="57" t="s">
        <v>20</v>
      </c>
      <c r="T44" s="57" t="s">
        <v>21</v>
      </c>
      <c r="U44" s="57" t="s">
        <v>25</v>
      </c>
      <c r="V44" s="57" t="s">
        <v>204</v>
      </c>
      <c r="W44" s="57" t="s">
        <v>205</v>
      </c>
    </row>
    <row r="45" spans="1:24" x14ac:dyDescent="0.2">
      <c r="A45" s="60" t="s">
        <v>128</v>
      </c>
      <c r="B45" s="56" t="s">
        <v>98</v>
      </c>
      <c r="C45" s="58">
        <f>2.4-$F$1*2</f>
        <v>2.2999999999999998</v>
      </c>
      <c r="D45" s="58">
        <f t="shared" ref="D45:D50" si="9">1.8-$F$1</f>
        <v>1.75</v>
      </c>
      <c r="E45" s="56">
        <v>2</v>
      </c>
      <c r="F45" s="58">
        <f t="shared" ref="F45:F50" si="10">(C45+D45*2)*E45*0.17</f>
        <v>1.972</v>
      </c>
      <c r="G45" s="58">
        <f t="shared" ref="G45:G50" si="11">(C45*2+D45*2)*E45*0.17</f>
        <v>2.754</v>
      </c>
      <c r="H45" s="103"/>
      <c r="I45" s="60" t="s">
        <v>128</v>
      </c>
      <c r="J45" s="56" t="s">
        <v>98</v>
      </c>
      <c r="K45" s="58">
        <f>2.4-$F$1*2</f>
        <v>2.2999999999999998</v>
      </c>
      <c r="L45" s="58">
        <f t="shared" ref="L45:L50" si="12">1.8-$F$1</f>
        <v>1.75</v>
      </c>
      <c r="M45" s="56">
        <v>2</v>
      </c>
      <c r="N45" s="58">
        <f t="shared" ref="N45:N50" si="13">(K45+L45*2)*M45*0.17</f>
        <v>1.972</v>
      </c>
      <c r="O45" s="58">
        <f t="shared" ref="O45:O50" si="14">(K45*2+L45*2)*M45*0.17</f>
        <v>2.754</v>
      </c>
      <c r="P45" s="32"/>
      <c r="Q45" s="60" t="s">
        <v>128</v>
      </c>
      <c r="R45" s="56" t="s">
        <v>98</v>
      </c>
      <c r="S45" s="58">
        <f>2.4-$F$1*2</f>
        <v>2.2999999999999998</v>
      </c>
      <c r="T45" s="58">
        <f t="shared" ref="T45:T50" si="15">1.8-$F$1</f>
        <v>1.75</v>
      </c>
      <c r="U45" s="56">
        <v>2</v>
      </c>
      <c r="V45" s="58">
        <f t="shared" ref="V45:V50" si="16">(S45+T45*2)*U45*0.17</f>
        <v>1.972</v>
      </c>
      <c r="W45" s="58">
        <f t="shared" ref="W45:W50" si="17">(S45*2+T45*2)*U45*0.17</f>
        <v>2.754</v>
      </c>
    </row>
    <row r="46" spans="1:24" x14ac:dyDescent="0.2">
      <c r="A46" s="60"/>
      <c r="B46" s="56" t="s">
        <v>136</v>
      </c>
      <c r="C46" s="58">
        <f>2.1-$F$1*2</f>
        <v>2</v>
      </c>
      <c r="D46" s="58">
        <f t="shared" si="9"/>
        <v>1.75</v>
      </c>
      <c r="E46" s="56">
        <v>1</v>
      </c>
      <c r="F46" s="58">
        <f t="shared" si="10"/>
        <v>0.93500000000000005</v>
      </c>
      <c r="G46" s="58">
        <f t="shared" si="11"/>
        <v>1.2750000000000001</v>
      </c>
      <c r="H46" s="103"/>
      <c r="I46" s="60"/>
      <c r="J46" s="56" t="s">
        <v>136</v>
      </c>
      <c r="K46" s="58">
        <f>2.1-$F$1*2</f>
        <v>2</v>
      </c>
      <c r="L46" s="58">
        <f t="shared" si="12"/>
        <v>1.75</v>
      </c>
      <c r="M46" s="56">
        <v>1</v>
      </c>
      <c r="N46" s="58">
        <f t="shared" si="13"/>
        <v>0.93500000000000005</v>
      </c>
      <c r="O46" s="58">
        <f t="shared" si="14"/>
        <v>1.2750000000000001</v>
      </c>
      <c r="P46" s="32"/>
      <c r="Q46" s="60"/>
      <c r="R46" s="56" t="s">
        <v>136</v>
      </c>
      <c r="S46" s="58">
        <f>2.1-$F$1*2</f>
        <v>2</v>
      </c>
      <c r="T46" s="58">
        <f t="shared" si="15"/>
        <v>1.75</v>
      </c>
      <c r="U46" s="56">
        <v>1</v>
      </c>
      <c r="V46" s="58">
        <f t="shared" si="16"/>
        <v>0.93500000000000005</v>
      </c>
      <c r="W46" s="58">
        <f t="shared" si="17"/>
        <v>1.2750000000000001</v>
      </c>
    </row>
    <row r="47" spans="1:24" x14ac:dyDescent="0.2">
      <c r="A47" s="55"/>
      <c r="B47" s="56" t="s">
        <v>137</v>
      </c>
      <c r="C47" s="58">
        <f>1-$F$1*2</f>
        <v>0.9</v>
      </c>
      <c r="D47" s="58">
        <f t="shared" si="9"/>
        <v>1.75</v>
      </c>
      <c r="E47" s="56">
        <v>2</v>
      </c>
      <c r="F47" s="58">
        <f t="shared" si="10"/>
        <v>1.4960000000000002</v>
      </c>
      <c r="G47" s="58">
        <f t="shared" si="11"/>
        <v>1.802</v>
      </c>
      <c r="H47" s="103"/>
      <c r="I47" s="55"/>
      <c r="J47" s="56" t="s">
        <v>137</v>
      </c>
      <c r="K47" s="58">
        <f>1-$F$1*2</f>
        <v>0.9</v>
      </c>
      <c r="L47" s="58">
        <f t="shared" si="12"/>
        <v>1.75</v>
      </c>
      <c r="M47" s="56">
        <v>2</v>
      </c>
      <c r="N47" s="58">
        <f t="shared" si="13"/>
        <v>1.4960000000000002</v>
      </c>
      <c r="O47" s="58">
        <f t="shared" si="14"/>
        <v>1.802</v>
      </c>
      <c r="P47" s="32"/>
      <c r="Q47" s="55"/>
      <c r="R47" s="56" t="s">
        <v>137</v>
      </c>
      <c r="S47" s="58">
        <f>1-$F$1*2</f>
        <v>0.9</v>
      </c>
      <c r="T47" s="58">
        <f t="shared" si="15"/>
        <v>1.75</v>
      </c>
      <c r="U47" s="56">
        <v>2</v>
      </c>
      <c r="V47" s="58">
        <f t="shared" si="16"/>
        <v>1.4960000000000002</v>
      </c>
      <c r="W47" s="58">
        <f t="shared" si="17"/>
        <v>1.802</v>
      </c>
    </row>
    <row r="48" spans="1:24" x14ac:dyDescent="0.2">
      <c r="A48" s="55"/>
      <c r="B48" s="56" t="s">
        <v>138</v>
      </c>
      <c r="C48" s="58">
        <f>1-$F$1*2</f>
        <v>0.9</v>
      </c>
      <c r="D48" s="58">
        <f t="shared" si="9"/>
        <v>1.75</v>
      </c>
      <c r="E48" s="56">
        <v>2</v>
      </c>
      <c r="F48" s="58">
        <f t="shared" si="10"/>
        <v>1.4960000000000002</v>
      </c>
      <c r="G48" s="58">
        <f t="shared" si="11"/>
        <v>1.802</v>
      </c>
      <c r="H48" s="103"/>
      <c r="I48" s="55"/>
      <c r="J48" s="56" t="s">
        <v>138</v>
      </c>
      <c r="K48" s="58">
        <f>1-$F$1*2</f>
        <v>0.9</v>
      </c>
      <c r="L48" s="58">
        <f t="shared" si="12"/>
        <v>1.75</v>
      </c>
      <c r="M48" s="56">
        <v>2</v>
      </c>
      <c r="N48" s="58">
        <f t="shared" si="13"/>
        <v>1.4960000000000002</v>
      </c>
      <c r="O48" s="58">
        <f t="shared" si="14"/>
        <v>1.802</v>
      </c>
      <c r="P48" s="32"/>
      <c r="Q48" s="55"/>
      <c r="R48" s="56" t="s">
        <v>138</v>
      </c>
      <c r="S48" s="58">
        <f>1-$F$1*2</f>
        <v>0.9</v>
      </c>
      <c r="T48" s="58">
        <f t="shared" si="15"/>
        <v>1.75</v>
      </c>
      <c r="U48" s="56">
        <v>2</v>
      </c>
      <c r="V48" s="58">
        <f t="shared" si="16"/>
        <v>1.4960000000000002</v>
      </c>
      <c r="W48" s="58">
        <f t="shared" si="17"/>
        <v>1.802</v>
      </c>
    </row>
    <row r="49" spans="1:23" x14ac:dyDescent="0.2">
      <c r="A49" s="76"/>
      <c r="B49" s="56" t="s">
        <v>62</v>
      </c>
      <c r="C49" s="58">
        <f>0.85-$F$1*2</f>
        <v>0.75</v>
      </c>
      <c r="D49" s="58">
        <f t="shared" si="9"/>
        <v>1.75</v>
      </c>
      <c r="E49" s="92">
        <v>1</v>
      </c>
      <c r="F49" s="58">
        <f t="shared" si="10"/>
        <v>0.72250000000000003</v>
      </c>
      <c r="G49" s="58">
        <f t="shared" si="11"/>
        <v>0.85000000000000009</v>
      </c>
      <c r="H49" s="103"/>
      <c r="I49" s="76"/>
      <c r="J49" s="56" t="s">
        <v>62</v>
      </c>
      <c r="K49" s="58">
        <f>0.85-$F$1*2</f>
        <v>0.75</v>
      </c>
      <c r="L49" s="58">
        <f t="shared" si="12"/>
        <v>1.75</v>
      </c>
      <c r="M49" s="92">
        <v>1</v>
      </c>
      <c r="N49" s="58">
        <f t="shared" si="13"/>
        <v>0.72250000000000003</v>
      </c>
      <c r="O49" s="58">
        <f t="shared" si="14"/>
        <v>0.85000000000000009</v>
      </c>
      <c r="P49" s="32"/>
      <c r="Q49" s="76"/>
      <c r="R49" s="56" t="s">
        <v>62</v>
      </c>
      <c r="S49" s="58">
        <f>0.85-$F$1*2</f>
        <v>0.75</v>
      </c>
      <c r="T49" s="58">
        <f t="shared" si="15"/>
        <v>1.75</v>
      </c>
      <c r="U49" s="92">
        <v>1</v>
      </c>
      <c r="V49" s="58">
        <f t="shared" si="16"/>
        <v>0.72250000000000003</v>
      </c>
      <c r="W49" s="58">
        <f t="shared" si="17"/>
        <v>0.85000000000000009</v>
      </c>
    </row>
    <row r="50" spans="1:23" x14ac:dyDescent="0.2">
      <c r="A50" s="76"/>
      <c r="B50" s="56" t="s">
        <v>64</v>
      </c>
      <c r="C50" s="58">
        <f>0.85-$F$1*2</f>
        <v>0.75</v>
      </c>
      <c r="D50" s="58">
        <f t="shared" si="9"/>
        <v>1.75</v>
      </c>
      <c r="E50" s="92">
        <v>1</v>
      </c>
      <c r="F50" s="58">
        <f t="shared" si="10"/>
        <v>0.72250000000000003</v>
      </c>
      <c r="G50" s="58">
        <f t="shared" si="11"/>
        <v>0.85000000000000009</v>
      </c>
      <c r="H50" s="103"/>
      <c r="I50" s="76"/>
      <c r="J50" s="56" t="s">
        <v>64</v>
      </c>
      <c r="K50" s="58">
        <f>0.85-$F$1*2</f>
        <v>0.75</v>
      </c>
      <c r="L50" s="58">
        <f t="shared" si="12"/>
        <v>1.75</v>
      </c>
      <c r="M50" s="92">
        <v>1</v>
      </c>
      <c r="N50" s="58">
        <f t="shared" si="13"/>
        <v>0.72250000000000003</v>
      </c>
      <c r="O50" s="58">
        <f t="shared" si="14"/>
        <v>0.85000000000000009</v>
      </c>
      <c r="P50" s="32"/>
      <c r="Q50" s="76"/>
      <c r="R50" s="56" t="s">
        <v>64</v>
      </c>
      <c r="S50" s="58">
        <f>0.85-$F$1*2</f>
        <v>0.75</v>
      </c>
      <c r="T50" s="58">
        <f t="shared" si="15"/>
        <v>1.75</v>
      </c>
      <c r="U50" s="92">
        <v>1</v>
      </c>
      <c r="V50" s="58">
        <f t="shared" si="16"/>
        <v>0.72250000000000003</v>
      </c>
      <c r="W50" s="58">
        <f t="shared" si="17"/>
        <v>0.85000000000000009</v>
      </c>
    </row>
    <row r="51" spans="1:23" ht="13.5" thickBot="1" x14ac:dyDescent="0.25">
      <c r="A51" s="67"/>
      <c r="B51" s="68"/>
      <c r="C51" s="69"/>
      <c r="D51" s="69"/>
      <c r="E51" s="67" t="s">
        <v>57</v>
      </c>
      <c r="F51" s="69">
        <f>SUM(F45:F50)</f>
        <v>7.3440000000000012</v>
      </c>
      <c r="G51" s="69">
        <f>SUM(G45:G50)</f>
        <v>9.3329999999999984</v>
      </c>
      <c r="H51" s="32"/>
      <c r="I51" s="67"/>
      <c r="J51" s="68"/>
      <c r="K51" s="69"/>
      <c r="L51" s="69"/>
      <c r="M51" s="67" t="s">
        <v>57</v>
      </c>
      <c r="N51" s="69">
        <f>SUM(N45:N50)</f>
        <v>7.3440000000000012</v>
      </c>
      <c r="O51" s="69">
        <f>SUM(O45:O50)</f>
        <v>9.3329999999999984</v>
      </c>
      <c r="P51" s="32"/>
      <c r="Q51" s="67"/>
      <c r="R51" s="68"/>
      <c r="S51" s="69"/>
      <c r="T51" s="69"/>
      <c r="U51" s="67" t="s">
        <v>57</v>
      </c>
      <c r="V51" s="69">
        <f>SUM(V45:V50)</f>
        <v>7.3440000000000012</v>
      </c>
      <c r="W51" s="69">
        <f>SUM(W45:W50)</f>
        <v>9.3329999999999984</v>
      </c>
    </row>
    <row r="52" spans="1:23" x14ac:dyDescent="0.2">
      <c r="A52" s="70" t="s">
        <v>130</v>
      </c>
      <c r="B52" s="71" t="s">
        <v>98</v>
      </c>
      <c r="C52" s="58">
        <f>2.4-$F$1*2</f>
        <v>2.2999999999999998</v>
      </c>
      <c r="D52" s="58">
        <f>1.8-$F$1</f>
        <v>1.75</v>
      </c>
      <c r="E52" s="71">
        <v>2</v>
      </c>
      <c r="F52" s="58">
        <f>(C52+D52*2)*E52*0.17</f>
        <v>1.972</v>
      </c>
      <c r="G52" s="58">
        <f>(C52*2+D52*2)*E52*0.17</f>
        <v>2.754</v>
      </c>
      <c r="H52" s="103"/>
      <c r="I52" s="70" t="s">
        <v>130</v>
      </c>
      <c r="J52" s="71" t="s">
        <v>98</v>
      </c>
      <c r="K52" s="58">
        <f>2.4-$F$1*2</f>
        <v>2.2999999999999998</v>
      </c>
      <c r="L52" s="58">
        <f>1.8-$F$1</f>
        <v>1.75</v>
      </c>
      <c r="M52" s="71">
        <v>2</v>
      </c>
      <c r="N52" s="58">
        <f>(K52+L52*2)*M52*0.17</f>
        <v>1.972</v>
      </c>
      <c r="O52" s="58">
        <f>(K52*2+L52*2)*M52*0.17</f>
        <v>2.754</v>
      </c>
      <c r="P52" s="32"/>
      <c r="Q52" s="70" t="s">
        <v>130</v>
      </c>
      <c r="R52" s="71" t="s">
        <v>98</v>
      </c>
      <c r="S52" s="58">
        <f>2.4-$F$1*2</f>
        <v>2.2999999999999998</v>
      </c>
      <c r="T52" s="58">
        <f>1.8-$F$1</f>
        <v>1.75</v>
      </c>
      <c r="U52" s="71">
        <v>1</v>
      </c>
      <c r="V52" s="58">
        <f>(S52+T52*2)*U52*0.17</f>
        <v>0.98599999999999999</v>
      </c>
      <c r="W52" s="58">
        <f>(S52*2+T52*2)*U52*0.17</f>
        <v>1.377</v>
      </c>
    </row>
    <row r="53" spans="1:23" x14ac:dyDescent="0.2">
      <c r="A53" s="55"/>
      <c r="B53" s="56" t="s">
        <v>137</v>
      </c>
      <c r="C53" s="58">
        <f>1-$F$1*2</f>
        <v>0.9</v>
      </c>
      <c r="D53" s="58">
        <f>1.8-$F$1</f>
        <v>1.75</v>
      </c>
      <c r="E53" s="56">
        <v>1</v>
      </c>
      <c r="F53" s="58">
        <f>(C53+D53*2)*E53*0.17</f>
        <v>0.74800000000000011</v>
      </c>
      <c r="G53" s="58">
        <f>(C53*2+D53*2)*E53*0.17</f>
        <v>0.90100000000000002</v>
      </c>
      <c r="H53" s="103"/>
      <c r="I53" s="55"/>
      <c r="J53" s="56" t="s">
        <v>137</v>
      </c>
      <c r="K53" s="58">
        <f>1-$F$1*2</f>
        <v>0.9</v>
      </c>
      <c r="L53" s="58">
        <f>1.8-$F$1</f>
        <v>1.75</v>
      </c>
      <c r="M53" s="56">
        <v>1</v>
      </c>
      <c r="N53" s="58">
        <f>(K53+L53*2)*M53*0.17</f>
        <v>0.74800000000000011</v>
      </c>
      <c r="O53" s="58">
        <f>(K53*2+L53*2)*M53*0.17</f>
        <v>0.90100000000000002</v>
      </c>
      <c r="P53" s="32"/>
      <c r="Q53" s="55"/>
      <c r="R53" s="56" t="s">
        <v>137</v>
      </c>
      <c r="S53" s="58">
        <f>1-$F$1*2</f>
        <v>0.9</v>
      </c>
      <c r="T53" s="58">
        <f>1.8-$F$1</f>
        <v>1.75</v>
      </c>
      <c r="U53" s="56">
        <v>2</v>
      </c>
      <c r="V53" s="58">
        <f>(S53+T53*2)*U53*0.17</f>
        <v>1.4960000000000002</v>
      </c>
      <c r="W53" s="58">
        <f>(S53*2+T53*2)*U53*0.17</f>
        <v>1.802</v>
      </c>
    </row>
    <row r="54" spans="1:23" x14ac:dyDescent="0.2">
      <c r="A54" s="55"/>
      <c r="B54" s="56" t="s">
        <v>138</v>
      </c>
      <c r="C54" s="58">
        <f>1-$F$1*2</f>
        <v>0.9</v>
      </c>
      <c r="D54" s="58">
        <f>1.8-$F$1</f>
        <v>1.75</v>
      </c>
      <c r="E54" s="56">
        <v>1</v>
      </c>
      <c r="F54" s="58">
        <f>(C54+D54*2)*E54*0.17</f>
        <v>0.74800000000000011</v>
      </c>
      <c r="G54" s="58">
        <f>(C54*2+D54*2)*E54*0.17</f>
        <v>0.90100000000000002</v>
      </c>
      <c r="H54" s="103"/>
      <c r="I54" s="55"/>
      <c r="J54" s="56" t="s">
        <v>138</v>
      </c>
      <c r="K54" s="58">
        <f>1-$F$1*2</f>
        <v>0.9</v>
      </c>
      <c r="L54" s="58">
        <f>1.8-$F$1</f>
        <v>1.75</v>
      </c>
      <c r="M54" s="56">
        <v>1</v>
      </c>
      <c r="N54" s="58">
        <f>(K54+L54*2)*M54*0.17</f>
        <v>0.74800000000000011</v>
      </c>
      <c r="O54" s="58">
        <f>(K54*2+L54*2)*M54*0.17</f>
        <v>0.90100000000000002</v>
      </c>
      <c r="P54" s="32"/>
      <c r="Q54" s="55"/>
      <c r="R54" s="56" t="s">
        <v>138</v>
      </c>
      <c r="S54" s="58">
        <f>1-$F$1*2</f>
        <v>0.9</v>
      </c>
      <c r="T54" s="58">
        <f>1.8-$F$1</f>
        <v>1.75</v>
      </c>
      <c r="U54" s="56">
        <v>2</v>
      </c>
      <c r="V54" s="58">
        <f>(S54+T54*2)*U54*0.17</f>
        <v>1.4960000000000002</v>
      </c>
      <c r="W54" s="58">
        <f>(S54*2+T54*2)*U54*0.17</f>
        <v>1.802</v>
      </c>
    </row>
    <row r="55" spans="1:23" ht="13.5" thickBot="1" x14ac:dyDescent="0.25">
      <c r="A55" s="67"/>
      <c r="B55" s="68"/>
      <c r="C55" s="69"/>
      <c r="D55" s="69"/>
      <c r="E55" s="67" t="s">
        <v>57</v>
      </c>
      <c r="F55" s="69">
        <f>SUM(F52:F54)</f>
        <v>3.4680000000000004</v>
      </c>
      <c r="G55" s="69">
        <f>SUM(G52:G54)</f>
        <v>4.556</v>
      </c>
      <c r="H55" s="32"/>
      <c r="I55" s="67"/>
      <c r="J55" s="68"/>
      <c r="K55" s="69"/>
      <c r="L55" s="69"/>
      <c r="M55" s="67" t="s">
        <v>57</v>
      </c>
      <c r="N55" s="69">
        <f>SUM(N52:N54)</f>
        <v>3.4680000000000004</v>
      </c>
      <c r="O55" s="69">
        <f>SUM(O52:O54)</f>
        <v>4.556</v>
      </c>
      <c r="P55" s="32"/>
      <c r="Q55" s="67"/>
      <c r="R55" s="68"/>
      <c r="S55" s="69"/>
      <c r="T55" s="69"/>
      <c r="U55" s="67" t="s">
        <v>57</v>
      </c>
      <c r="V55" s="69">
        <f>SUM(V52:V54)</f>
        <v>3.9780000000000006</v>
      </c>
      <c r="W55" s="69">
        <f>SUM(W52:W54)</f>
        <v>4.9809999999999999</v>
      </c>
    </row>
    <row r="56" spans="1:23" x14ac:dyDescent="0.2">
      <c r="A56" s="70" t="s">
        <v>131</v>
      </c>
      <c r="B56" s="71" t="s">
        <v>60</v>
      </c>
      <c r="C56" s="58">
        <f>1.3-$F$1*2</f>
        <v>1.2</v>
      </c>
      <c r="D56" s="58">
        <f>1.8-$F$1</f>
        <v>1.75</v>
      </c>
      <c r="E56" s="71">
        <v>1</v>
      </c>
      <c r="F56" s="58">
        <f>(C56+D56*2)*E56*0.17</f>
        <v>0.79900000000000004</v>
      </c>
      <c r="G56" s="58">
        <f>(C56*2+D56*2)*E56*0.17</f>
        <v>1.0030000000000001</v>
      </c>
      <c r="H56" s="103"/>
      <c r="I56" s="70" t="s">
        <v>131</v>
      </c>
      <c r="J56" s="71" t="s">
        <v>60</v>
      </c>
      <c r="K56" s="58">
        <f>1.3-$F$1*2</f>
        <v>1.2</v>
      </c>
      <c r="L56" s="58">
        <f>1.8-$F$1</f>
        <v>1.75</v>
      </c>
      <c r="M56" s="71">
        <v>1</v>
      </c>
      <c r="N56" s="58">
        <f>(K56+L56*2)*M56*0.17</f>
        <v>0.79900000000000004</v>
      </c>
      <c r="O56" s="58">
        <f>(K56*2+L56*2)*M56*0.17</f>
        <v>1.0030000000000001</v>
      </c>
      <c r="P56" s="32"/>
      <c r="Q56" s="70" t="s">
        <v>131</v>
      </c>
      <c r="R56" s="71" t="s">
        <v>60</v>
      </c>
      <c r="S56" s="58">
        <f>1.3-$F$1*2</f>
        <v>1.2</v>
      </c>
      <c r="T56" s="58">
        <f t="shared" ref="T56:T61" si="18">1.8-$F$1</f>
        <v>1.75</v>
      </c>
      <c r="U56" s="71">
        <v>1</v>
      </c>
      <c r="V56" s="58">
        <f t="shared" ref="V56:V61" si="19">(S56+T56*2)*U56*0.17</f>
        <v>0.79900000000000004</v>
      </c>
      <c r="W56" s="58">
        <f t="shared" ref="W56:W61" si="20">(S56*2+T56*2)*U56*0.17</f>
        <v>1.0030000000000001</v>
      </c>
    </row>
    <row r="57" spans="1:23" x14ac:dyDescent="0.2">
      <c r="A57" s="55"/>
      <c r="B57" s="56" t="s">
        <v>98</v>
      </c>
      <c r="C57" s="58">
        <f>2.4-$F$1*2</f>
        <v>2.2999999999999998</v>
      </c>
      <c r="D57" s="58">
        <f>1.8-$F$1</f>
        <v>1.75</v>
      </c>
      <c r="E57" s="56">
        <v>1</v>
      </c>
      <c r="F57" s="58">
        <f>(C57+D57*2)*E57*0.17</f>
        <v>0.98599999999999999</v>
      </c>
      <c r="G57" s="58">
        <f>(C57*2+D57*2)*E57*0.17</f>
        <v>1.377</v>
      </c>
      <c r="H57" s="103"/>
      <c r="I57" s="55"/>
      <c r="J57" s="56" t="s">
        <v>98</v>
      </c>
      <c r="K57" s="58">
        <f>2.4-$F$1*2</f>
        <v>2.2999999999999998</v>
      </c>
      <c r="L57" s="58">
        <f>1.8-$F$1</f>
        <v>1.75</v>
      </c>
      <c r="M57" s="56">
        <v>1</v>
      </c>
      <c r="N57" s="58">
        <f>(K57+L57*2)*M57*0.17</f>
        <v>0.98599999999999999</v>
      </c>
      <c r="O57" s="58">
        <f>(K57*2+L57*2)*M57*0.17</f>
        <v>1.377</v>
      </c>
      <c r="P57" s="32"/>
      <c r="Q57" s="55"/>
      <c r="R57" s="56" t="s">
        <v>98</v>
      </c>
      <c r="S57" s="58">
        <f>2.4-$F$1*2</f>
        <v>2.2999999999999998</v>
      </c>
      <c r="T57" s="58">
        <f t="shared" si="18"/>
        <v>1.75</v>
      </c>
      <c r="U57" s="56">
        <v>1</v>
      </c>
      <c r="V57" s="58">
        <f t="shared" si="19"/>
        <v>0.98599999999999999</v>
      </c>
      <c r="W57" s="58">
        <f t="shared" si="20"/>
        <v>1.377</v>
      </c>
    </row>
    <row r="58" spans="1:23" x14ac:dyDescent="0.2">
      <c r="A58" s="55"/>
      <c r="B58" s="56" t="s">
        <v>136</v>
      </c>
      <c r="C58" s="58">
        <f>2.1-$F$1*2</f>
        <v>2</v>
      </c>
      <c r="D58" s="58">
        <f>1.8-$F$1</f>
        <v>1.75</v>
      </c>
      <c r="E58" s="56">
        <v>1</v>
      </c>
      <c r="F58" s="58">
        <f>(C58+D58*2)*E58*0.17</f>
        <v>0.93500000000000005</v>
      </c>
      <c r="G58" s="58">
        <f>(C58*2+D58*2)*E58*0.17</f>
        <v>1.2750000000000001</v>
      </c>
      <c r="H58" s="103"/>
      <c r="I58" s="55"/>
      <c r="J58" s="56" t="s">
        <v>136</v>
      </c>
      <c r="K58" s="58">
        <f>2.1-$F$1*2</f>
        <v>2</v>
      </c>
      <c r="L58" s="58">
        <f>1.8-$F$1</f>
        <v>1.75</v>
      </c>
      <c r="M58" s="56">
        <v>1</v>
      </c>
      <c r="N58" s="58">
        <f>(K58+L58*2)*M58*0.17</f>
        <v>0.93500000000000005</v>
      </c>
      <c r="O58" s="58">
        <f>(K58*2+L58*2)*M58*0.17</f>
        <v>1.2750000000000001</v>
      </c>
      <c r="P58" s="32"/>
      <c r="Q58" s="55"/>
      <c r="R58" s="56" t="s">
        <v>137</v>
      </c>
      <c r="S58" s="58">
        <f>1-$F$1*2</f>
        <v>0.9</v>
      </c>
      <c r="T58" s="58">
        <f t="shared" si="18"/>
        <v>1.75</v>
      </c>
      <c r="U58" s="56">
        <v>1</v>
      </c>
      <c r="V58" s="58">
        <f t="shared" si="19"/>
        <v>0.74800000000000011</v>
      </c>
      <c r="W58" s="58">
        <f t="shared" si="20"/>
        <v>0.90100000000000002</v>
      </c>
    </row>
    <row r="59" spans="1:23" x14ac:dyDescent="0.2">
      <c r="A59" s="55"/>
      <c r="B59" s="56" t="s">
        <v>137</v>
      </c>
      <c r="C59" s="58">
        <f>1-$F$1*2</f>
        <v>0.9</v>
      </c>
      <c r="D59" s="58">
        <f>1.8-$F$1</f>
        <v>1.75</v>
      </c>
      <c r="E59" s="56">
        <v>1</v>
      </c>
      <c r="F59" s="58">
        <f>(C59+D59*2)*E59*0.17</f>
        <v>0.74800000000000011</v>
      </c>
      <c r="G59" s="58">
        <f>(C59*2+D59*2)*E59*0.17</f>
        <v>0.90100000000000002</v>
      </c>
      <c r="H59" s="103"/>
      <c r="I59" s="55"/>
      <c r="J59" s="56" t="s">
        <v>137</v>
      </c>
      <c r="K59" s="58">
        <f>1-$F$1*2</f>
        <v>0.9</v>
      </c>
      <c r="L59" s="58">
        <f>1.8-$F$1</f>
        <v>1.75</v>
      </c>
      <c r="M59" s="56">
        <v>1</v>
      </c>
      <c r="N59" s="58">
        <f>(K59+L59*2)*M59*0.17</f>
        <v>0.74800000000000011</v>
      </c>
      <c r="O59" s="58">
        <f>(K59*2+L59*2)*M59*0.17</f>
        <v>0.90100000000000002</v>
      </c>
      <c r="P59" s="32"/>
      <c r="Q59" s="55"/>
      <c r="R59" s="56" t="s">
        <v>138</v>
      </c>
      <c r="S59" s="58">
        <f>1-$F$1*2</f>
        <v>0.9</v>
      </c>
      <c r="T59" s="58">
        <f t="shared" si="18"/>
        <v>1.75</v>
      </c>
      <c r="U59" s="56">
        <v>1</v>
      </c>
      <c r="V59" s="58">
        <f t="shared" si="19"/>
        <v>0.74800000000000011</v>
      </c>
      <c r="W59" s="58">
        <f t="shared" si="20"/>
        <v>0.90100000000000002</v>
      </c>
    </row>
    <row r="60" spans="1:23" x14ac:dyDescent="0.2">
      <c r="A60" s="55"/>
      <c r="B60" s="56" t="s">
        <v>138</v>
      </c>
      <c r="C60" s="58">
        <f>1-$F$1*2</f>
        <v>0.9</v>
      </c>
      <c r="D60" s="58">
        <f>1.8-$F$1</f>
        <v>1.75</v>
      </c>
      <c r="E60" s="56">
        <v>1</v>
      </c>
      <c r="F60" s="58">
        <f>(C60+D60*2)*E60*0.17</f>
        <v>0.74800000000000011</v>
      </c>
      <c r="G60" s="58">
        <f>(C60*2+D60*2)*E60*0.17</f>
        <v>0.90100000000000002</v>
      </c>
      <c r="H60" s="103"/>
      <c r="I60" s="55"/>
      <c r="J60" s="56" t="s">
        <v>138</v>
      </c>
      <c r="K60" s="58">
        <f>1-$F$1*2</f>
        <v>0.9</v>
      </c>
      <c r="L60" s="58">
        <f>1.8-$F$1</f>
        <v>1.75</v>
      </c>
      <c r="M60" s="56">
        <v>1</v>
      </c>
      <c r="N60" s="58">
        <f>(K60+L60*2)*M60*0.17</f>
        <v>0.74800000000000011</v>
      </c>
      <c r="O60" s="58">
        <f>(K60*2+L60*2)*M60*0.17</f>
        <v>0.90100000000000002</v>
      </c>
      <c r="P60" s="32"/>
      <c r="Q60" s="55"/>
      <c r="R60" s="56" t="s">
        <v>62</v>
      </c>
      <c r="S60" s="58">
        <f>0.85-$F$1*2</f>
        <v>0.75</v>
      </c>
      <c r="T60" s="58">
        <f t="shared" si="18"/>
        <v>1.75</v>
      </c>
      <c r="U60" s="56">
        <v>1</v>
      </c>
      <c r="V60" s="58">
        <f t="shared" si="19"/>
        <v>0.72250000000000003</v>
      </c>
      <c r="W60" s="58">
        <f t="shared" si="20"/>
        <v>0.85000000000000009</v>
      </c>
    </row>
    <row r="61" spans="1:23" ht="13.5" thickBot="1" x14ac:dyDescent="0.25">
      <c r="A61" s="67"/>
      <c r="B61" s="68"/>
      <c r="C61" s="69"/>
      <c r="D61" s="69"/>
      <c r="E61" s="67" t="s">
        <v>57</v>
      </c>
      <c r="F61" s="69">
        <f>SUM(F56:F60)</f>
        <v>4.2160000000000002</v>
      </c>
      <c r="G61" s="69">
        <f>SUM(G56:G60)</f>
        <v>5.4569999999999999</v>
      </c>
      <c r="H61" s="32"/>
      <c r="I61" s="67"/>
      <c r="J61" s="68"/>
      <c r="K61" s="69"/>
      <c r="L61" s="69"/>
      <c r="M61" s="67" t="s">
        <v>57</v>
      </c>
      <c r="N61" s="69">
        <f>SUM(N56:N60)</f>
        <v>4.2160000000000002</v>
      </c>
      <c r="O61" s="69">
        <f>SUM(O56:O60)</f>
        <v>5.4569999999999999</v>
      </c>
      <c r="P61" s="32"/>
      <c r="Q61" s="55"/>
      <c r="R61" s="56" t="s">
        <v>64</v>
      </c>
      <c r="S61" s="58">
        <f>0.85-$F$1*2</f>
        <v>0.75</v>
      </c>
      <c r="T61" s="58">
        <f t="shared" si="18"/>
        <v>1.75</v>
      </c>
      <c r="U61" s="56">
        <v>1</v>
      </c>
      <c r="V61" s="58">
        <f t="shared" si="19"/>
        <v>0.72250000000000003</v>
      </c>
      <c r="W61" s="58">
        <f t="shared" si="20"/>
        <v>0.85000000000000009</v>
      </c>
    </row>
    <row r="62" spans="1:23" ht="13.5" thickBot="1" x14ac:dyDescent="0.25">
      <c r="A62" s="70" t="s">
        <v>132</v>
      </c>
      <c r="B62" s="71" t="s">
        <v>139</v>
      </c>
      <c r="C62" s="58">
        <f>2.7-$F$1*2</f>
        <v>2.6</v>
      </c>
      <c r="D62" s="58">
        <f>1.8-$F$1</f>
        <v>1.75</v>
      </c>
      <c r="E62" s="71">
        <v>1</v>
      </c>
      <c r="F62" s="58">
        <f>(C62+D62*2)*E62*0.17</f>
        <v>1.0369999999999999</v>
      </c>
      <c r="G62" s="58">
        <f>(C62*2+D62*2)*E62*0.17</f>
        <v>1.4790000000000001</v>
      </c>
      <c r="H62" s="103"/>
      <c r="I62" s="70" t="s">
        <v>132</v>
      </c>
      <c r="J62" s="71" t="s">
        <v>139</v>
      </c>
      <c r="K62" s="58">
        <f>2.7-$F$1*2</f>
        <v>2.6</v>
      </c>
      <c r="L62" s="58">
        <f>1.8-$F$1</f>
        <v>1.75</v>
      </c>
      <c r="M62" s="71">
        <v>1</v>
      </c>
      <c r="N62" s="58">
        <f>(K62+L62*2)*M62*0.17</f>
        <v>1.0369999999999999</v>
      </c>
      <c r="O62" s="58">
        <f>(K62*2+L62*2)*M62*0.17</f>
        <v>1.4790000000000001</v>
      </c>
      <c r="P62" s="32"/>
      <c r="Q62" s="67"/>
      <c r="R62" s="68"/>
      <c r="S62" s="69"/>
      <c r="T62" s="69"/>
      <c r="U62" s="67" t="s">
        <v>57</v>
      </c>
      <c r="V62" s="69">
        <f>SUM(V56:V61)</f>
        <v>4.7260000000000009</v>
      </c>
      <c r="W62" s="69">
        <f>SUM(W56:W61)</f>
        <v>5.8819999999999997</v>
      </c>
    </row>
    <row r="63" spans="1:23" x14ac:dyDescent="0.2">
      <c r="A63" s="55"/>
      <c r="B63" s="56" t="s">
        <v>122</v>
      </c>
      <c r="C63" s="58">
        <f>1.15-$F$1*2</f>
        <v>1.0499999999999998</v>
      </c>
      <c r="D63" s="58">
        <f>1.8-$F$1</f>
        <v>1.75</v>
      </c>
      <c r="E63" s="56">
        <v>1</v>
      </c>
      <c r="F63" s="58">
        <f>(C63+D63*2)*E63*0.17</f>
        <v>0.77350000000000008</v>
      </c>
      <c r="G63" s="58">
        <f>(C63*2+D63*2)*E63*0.17</f>
        <v>0.95199999999999996</v>
      </c>
      <c r="H63" s="103"/>
      <c r="I63" s="55"/>
      <c r="J63" s="56" t="s">
        <v>122</v>
      </c>
      <c r="K63" s="58">
        <f>1.15-$F$1*2</f>
        <v>1.0499999999999998</v>
      </c>
      <c r="L63" s="58">
        <f>1.8-$F$1</f>
        <v>1.75</v>
      </c>
      <c r="M63" s="56">
        <v>1</v>
      </c>
      <c r="N63" s="58">
        <f>(K63+L63*2)*M63*0.17</f>
        <v>0.77350000000000008</v>
      </c>
      <c r="O63" s="58">
        <f>(K63*2+L63*2)*M63*0.17</f>
        <v>0.95199999999999996</v>
      </c>
      <c r="P63" s="32"/>
      <c r="Q63" s="70" t="s">
        <v>132</v>
      </c>
      <c r="R63" s="71" t="s">
        <v>139</v>
      </c>
      <c r="S63" s="58">
        <f>2.7-$F$1*2</f>
        <v>2.6</v>
      </c>
      <c r="T63" s="58">
        <f>1.8-$F$1</f>
        <v>1.75</v>
      </c>
      <c r="U63" s="71">
        <v>1</v>
      </c>
      <c r="V63" s="58">
        <f>(S63+T63*2)*U63*0.17</f>
        <v>1.0369999999999999</v>
      </c>
      <c r="W63" s="58">
        <f>(S63*2+T63*2)*U63*0.17</f>
        <v>1.4790000000000001</v>
      </c>
    </row>
    <row r="64" spans="1:23" x14ac:dyDescent="0.2">
      <c r="A64" s="55"/>
      <c r="B64" s="56" t="s">
        <v>123</v>
      </c>
      <c r="C64" s="58">
        <f>1.15-$F$1*2</f>
        <v>1.0499999999999998</v>
      </c>
      <c r="D64" s="58">
        <f>1.8-$F$1</f>
        <v>1.75</v>
      </c>
      <c r="E64" s="56">
        <v>1</v>
      </c>
      <c r="F64" s="58">
        <f>(C64+D64*2)*E64*0.17</f>
        <v>0.77350000000000008</v>
      </c>
      <c r="G64" s="58">
        <f>(C64*2+D64*2)*E64*0.17</f>
        <v>0.95199999999999996</v>
      </c>
      <c r="H64" s="103"/>
      <c r="I64" s="55"/>
      <c r="J64" s="56" t="s">
        <v>123</v>
      </c>
      <c r="K64" s="58">
        <f>1.15-$F$1*2</f>
        <v>1.0499999999999998</v>
      </c>
      <c r="L64" s="58">
        <f>1.8-$F$1</f>
        <v>1.75</v>
      </c>
      <c r="M64" s="56">
        <v>1</v>
      </c>
      <c r="N64" s="58">
        <f>(K64+L64*2)*M64*0.17</f>
        <v>0.77350000000000008</v>
      </c>
      <c r="O64" s="58">
        <f>(K64*2+L64*2)*M64*0.17</f>
        <v>0.95199999999999996</v>
      </c>
      <c r="P64" s="32"/>
      <c r="Q64" s="55"/>
      <c r="R64" s="56" t="s">
        <v>122</v>
      </c>
      <c r="S64" s="58">
        <f>1.15-$F$1*2</f>
        <v>1.0499999999999998</v>
      </c>
      <c r="T64" s="58">
        <f>1.8-$F$1</f>
        <v>1.75</v>
      </c>
      <c r="U64" s="56">
        <v>1</v>
      </c>
      <c r="V64" s="58">
        <f>(S64+T64*2)*U64*0.17</f>
        <v>0.77350000000000008</v>
      </c>
      <c r="W64" s="58">
        <f>(S64*2+T64*2)*U64*0.17</f>
        <v>0.95199999999999996</v>
      </c>
    </row>
    <row r="65" spans="1:24" ht="13.5" thickBot="1" x14ac:dyDescent="0.25">
      <c r="A65" s="67"/>
      <c r="B65" s="68"/>
      <c r="C65" s="69"/>
      <c r="D65" s="69"/>
      <c r="E65" s="67" t="s">
        <v>57</v>
      </c>
      <c r="F65" s="69">
        <f>SUM(F62:F64)</f>
        <v>2.5840000000000001</v>
      </c>
      <c r="G65" s="69">
        <f>SUM(G62:G64)</f>
        <v>3.383</v>
      </c>
      <c r="H65" s="32"/>
      <c r="I65" s="67"/>
      <c r="J65" s="68"/>
      <c r="K65" s="69"/>
      <c r="L65" s="69"/>
      <c r="M65" s="67" t="s">
        <v>57</v>
      </c>
      <c r="N65" s="69">
        <f>SUM(N62:N64)</f>
        <v>2.5840000000000001</v>
      </c>
      <c r="O65" s="69">
        <f>SUM(O62:O64)</f>
        <v>3.383</v>
      </c>
      <c r="P65" s="32"/>
      <c r="Q65" s="55"/>
      <c r="R65" s="56" t="s">
        <v>123</v>
      </c>
      <c r="S65" s="58">
        <f>1.15-$F$1*2</f>
        <v>1.0499999999999998</v>
      </c>
      <c r="T65" s="58">
        <f>1.8-$F$1</f>
        <v>1.75</v>
      </c>
      <c r="U65" s="56">
        <v>1</v>
      </c>
      <c r="V65" s="58">
        <f>(S65+T65*2)*U65*0.17</f>
        <v>0.77350000000000008</v>
      </c>
      <c r="W65" s="58">
        <f>(S65*2+T65*2)*U65*0.17</f>
        <v>0.95199999999999996</v>
      </c>
    </row>
    <row r="66" spans="1:24" ht="13.5" thickBot="1" x14ac:dyDescent="0.25">
      <c r="A66" s="64" t="s">
        <v>133</v>
      </c>
      <c r="B66" s="65" t="s">
        <v>140</v>
      </c>
      <c r="C66" s="66">
        <f>2.2-$F$1*2</f>
        <v>2.1</v>
      </c>
      <c r="D66" s="66">
        <f>2.6-$F$1</f>
        <v>2.5500000000000003</v>
      </c>
      <c r="E66" s="65">
        <v>2</v>
      </c>
      <c r="F66" s="58">
        <f>(C66+D66*2)*E66*0.17</f>
        <v>2.4480000000000004</v>
      </c>
      <c r="G66" s="58">
        <f>(C66*2+D66*2)*E66*0.17</f>
        <v>3.1620000000000004</v>
      </c>
      <c r="H66" s="32"/>
      <c r="I66" s="64" t="s">
        <v>133</v>
      </c>
      <c r="J66" s="65" t="s">
        <v>115</v>
      </c>
      <c r="K66" s="66">
        <f>1.7-$F$1*2</f>
        <v>1.5999999999999999</v>
      </c>
      <c r="L66" s="66">
        <f>2.6-$F$1</f>
        <v>2.5500000000000003</v>
      </c>
      <c r="M66" s="65">
        <v>2</v>
      </c>
      <c r="N66" s="58">
        <f>(K66+L66*2)*M66*0.17</f>
        <v>2.278</v>
      </c>
      <c r="O66" s="58">
        <f>(K66*2+L66*2)*M66*0.17</f>
        <v>2.8220000000000005</v>
      </c>
      <c r="P66" s="32"/>
      <c r="Q66" s="67"/>
      <c r="R66" s="68"/>
      <c r="S66" s="69"/>
      <c r="T66" s="69"/>
      <c r="U66" s="67" t="s">
        <v>57</v>
      </c>
      <c r="V66" s="69">
        <f>SUM(V63:V65)</f>
        <v>2.5840000000000001</v>
      </c>
      <c r="W66" s="69">
        <f>SUM(W63:W65)</f>
        <v>3.383</v>
      </c>
    </row>
    <row r="67" spans="1:24" x14ac:dyDescent="0.2">
      <c r="A67" s="60"/>
      <c r="B67" s="65" t="s">
        <v>141</v>
      </c>
      <c r="C67" s="66">
        <f>2.2-$F$1*2</f>
        <v>2.1</v>
      </c>
      <c r="D67" s="66">
        <f>2.6-$F$1</f>
        <v>2.5500000000000003</v>
      </c>
      <c r="E67" s="56">
        <v>2</v>
      </c>
      <c r="F67" s="58">
        <f>(C67+D67*2)*E67*0.17</f>
        <v>2.4480000000000004</v>
      </c>
      <c r="G67" s="58">
        <f>(C67*2+D67*2)*E67*0.17</f>
        <v>3.1620000000000004</v>
      </c>
      <c r="H67" s="32"/>
      <c r="I67" s="60"/>
      <c r="J67" s="65" t="s">
        <v>116</v>
      </c>
      <c r="K67" s="66">
        <f>1.7-$F$1*2</f>
        <v>1.5999999999999999</v>
      </c>
      <c r="L67" s="66">
        <f>2.6-$F$1</f>
        <v>2.5500000000000003</v>
      </c>
      <c r="M67" s="56">
        <v>1</v>
      </c>
      <c r="N67" s="58">
        <f>(K67+L67*2)*M67*0.17</f>
        <v>1.139</v>
      </c>
      <c r="O67" s="58">
        <f>(K67*2+L67*2)*M67*0.17</f>
        <v>1.4110000000000003</v>
      </c>
      <c r="P67" s="32"/>
      <c r="Q67" s="64" t="s">
        <v>133</v>
      </c>
      <c r="R67" s="65" t="s">
        <v>115</v>
      </c>
      <c r="S67" s="66">
        <f>1.7-$F$1*2</f>
        <v>1.5999999999999999</v>
      </c>
      <c r="T67" s="66">
        <f>2.6-$F$1</f>
        <v>2.5500000000000003</v>
      </c>
      <c r="U67" s="65">
        <v>2</v>
      </c>
      <c r="V67" s="58">
        <f>(S67+T67*2)*U67*0.17</f>
        <v>2.278</v>
      </c>
      <c r="W67" s="58">
        <f>(S67*2+T67*2)*U67*0.17</f>
        <v>2.8220000000000005</v>
      </c>
    </row>
    <row r="68" spans="1:24" x14ac:dyDescent="0.2">
      <c r="A68" s="75"/>
      <c r="B68" s="81" t="s">
        <v>154</v>
      </c>
      <c r="C68" s="82">
        <v>2.4</v>
      </c>
      <c r="D68" s="82">
        <v>1.8</v>
      </c>
      <c r="E68" s="81">
        <f>4</f>
        <v>4</v>
      </c>
      <c r="F68" s="185">
        <f>(C68+D68*2)*E68*0.22</f>
        <v>5.28</v>
      </c>
      <c r="G68" s="185">
        <f>(C68*2+D68*2)*E68*0.22</f>
        <v>7.3920000000000003</v>
      </c>
      <c r="H68" s="103"/>
      <c r="I68" s="60"/>
      <c r="J68" s="65" t="s">
        <v>117</v>
      </c>
      <c r="K68" s="66">
        <f>1.95-$F$1*2</f>
        <v>1.8499999999999999</v>
      </c>
      <c r="L68" s="66">
        <f>2.6-$F$1</f>
        <v>2.5500000000000003</v>
      </c>
      <c r="M68" s="56">
        <v>1</v>
      </c>
      <c r="N68" s="58">
        <f>(K68+L68*2)*M68*0.17</f>
        <v>1.1815000000000002</v>
      </c>
      <c r="O68" s="58">
        <f>(K68*2+L68*2)*M68*0.17</f>
        <v>1.4960000000000002</v>
      </c>
      <c r="P68" s="32"/>
      <c r="Q68" s="60"/>
      <c r="R68" s="65" t="s">
        <v>116</v>
      </c>
      <c r="S68" s="66">
        <f>1.7-$F$1*2</f>
        <v>1.5999999999999999</v>
      </c>
      <c r="T68" s="66">
        <f>2.6-$F$1</f>
        <v>2.5500000000000003</v>
      </c>
      <c r="U68" s="56">
        <v>1</v>
      </c>
      <c r="V68" s="58">
        <f>(S68+T68*2)*U68*0.17</f>
        <v>1.139</v>
      </c>
      <c r="W68" s="58">
        <f>(S68*2+T68*2)*U68*0.17</f>
        <v>1.4110000000000003</v>
      </c>
    </row>
    <row r="69" spans="1:24" ht="13.5" thickBot="1" x14ac:dyDescent="0.25">
      <c r="A69" s="67"/>
      <c r="B69" s="68"/>
      <c r="C69" s="69"/>
      <c r="D69" s="69"/>
      <c r="E69" s="67" t="s">
        <v>57</v>
      </c>
      <c r="F69" s="187">
        <f>SUM(F66:F68)</f>
        <v>10.176000000000002</v>
      </c>
      <c r="G69" s="187">
        <f>SUM(G66:G68)</f>
        <v>13.716000000000001</v>
      </c>
      <c r="I69" s="75"/>
      <c r="J69" s="81" t="s">
        <v>154</v>
      </c>
      <c r="K69" s="82">
        <v>2.4</v>
      </c>
      <c r="L69" s="82">
        <v>1.8</v>
      </c>
      <c r="M69" s="81">
        <f>4</f>
        <v>4</v>
      </c>
      <c r="N69" s="185">
        <f>(K69+L69*2)*M69*0.22</f>
        <v>5.28</v>
      </c>
      <c r="O69" s="185">
        <f>(K69*2+L69*2)*M69*0.22</f>
        <v>7.3920000000000003</v>
      </c>
      <c r="P69" s="32"/>
      <c r="Q69" s="60"/>
      <c r="R69" s="65" t="s">
        <v>117</v>
      </c>
      <c r="S69" s="66">
        <f>1.95-$F$1*2</f>
        <v>1.8499999999999999</v>
      </c>
      <c r="T69" s="66">
        <f>2.6-$F$1</f>
        <v>2.5500000000000003</v>
      </c>
      <c r="U69" s="56">
        <v>1</v>
      </c>
      <c r="V69" s="58">
        <f>(S69+T69*2)*U69*0.17</f>
        <v>1.1815000000000002</v>
      </c>
      <c r="W69" s="58">
        <f>(S69*2+T69*2)*U69*0.17</f>
        <v>1.4960000000000002</v>
      </c>
    </row>
    <row r="70" spans="1:24" ht="13.5" thickBot="1" x14ac:dyDescent="0.25">
      <c r="A70" s="70" t="s">
        <v>134</v>
      </c>
      <c r="B70" s="71" t="s">
        <v>141</v>
      </c>
      <c r="C70" s="66">
        <f>2.2-$F$1*2</f>
        <v>2.1</v>
      </c>
      <c r="D70" s="66">
        <f>2.6-$F$1</f>
        <v>2.5500000000000003</v>
      </c>
      <c r="E70" s="71">
        <v>1</v>
      </c>
      <c r="F70" s="58">
        <f>(C70+D70*2)*E70*0.17</f>
        <v>1.2240000000000002</v>
      </c>
      <c r="G70" s="58">
        <f>(C70*2+D70*2)*E70*0.17</f>
        <v>1.5810000000000002</v>
      </c>
      <c r="H70" s="32"/>
      <c r="I70" s="67"/>
      <c r="J70" s="68"/>
      <c r="K70" s="69"/>
      <c r="L70" s="69"/>
      <c r="M70" s="67" t="s">
        <v>57</v>
      </c>
      <c r="N70" s="187">
        <f>SUM(N67:N69)</f>
        <v>7.6005000000000003</v>
      </c>
      <c r="O70" s="187">
        <f>SUM(O67:O69)</f>
        <v>10.299000000000001</v>
      </c>
      <c r="Q70" s="64"/>
      <c r="R70" s="81" t="s">
        <v>154</v>
      </c>
      <c r="S70" s="82">
        <v>2.4</v>
      </c>
      <c r="T70" s="82">
        <v>1.8</v>
      </c>
      <c r="U70" s="81">
        <f>4</f>
        <v>4</v>
      </c>
      <c r="V70" s="185">
        <f>(S70+T70*2)*U70*0.22</f>
        <v>5.28</v>
      </c>
      <c r="W70" s="185">
        <f>(S70*2+T70*2)*U70*0.22</f>
        <v>7.3920000000000003</v>
      </c>
    </row>
    <row r="71" spans="1:24" ht="13.5" thickBot="1" x14ac:dyDescent="0.25">
      <c r="A71" s="75"/>
      <c r="B71" s="81" t="s">
        <v>154</v>
      </c>
      <c r="C71" s="82">
        <v>2.4</v>
      </c>
      <c r="D71" s="82">
        <v>1.8</v>
      </c>
      <c r="E71" s="81">
        <f>1</f>
        <v>1</v>
      </c>
      <c r="F71" s="185">
        <f>(C71+D71*2)*E71*0.22</f>
        <v>1.32</v>
      </c>
      <c r="G71" s="185">
        <f>(C71*2+D71*2)*E71*0.22</f>
        <v>1.8480000000000001</v>
      </c>
      <c r="H71" s="103"/>
      <c r="I71" s="70" t="s">
        <v>134</v>
      </c>
      <c r="J71" s="71" t="s">
        <v>118</v>
      </c>
      <c r="K71" s="72">
        <f>1.8-$F$1*2</f>
        <v>1.7</v>
      </c>
      <c r="L71" s="72">
        <f>2.6-$F$1</f>
        <v>2.5500000000000003</v>
      </c>
      <c r="M71" s="71">
        <v>1</v>
      </c>
      <c r="N71" s="58">
        <f>(K71+L71*2)*M71*0.17</f>
        <v>1.1560000000000001</v>
      </c>
      <c r="O71" s="58">
        <f>(K71*2+L71*2)*M71*0.17</f>
        <v>1.4450000000000001</v>
      </c>
      <c r="P71" s="32"/>
      <c r="Q71" s="67"/>
      <c r="R71" s="68"/>
      <c r="S71" s="69"/>
      <c r="T71" s="69"/>
      <c r="U71" s="67" t="s">
        <v>57</v>
      </c>
      <c r="V71" s="187">
        <f>SUM(V68:V70)</f>
        <v>7.6005000000000003</v>
      </c>
      <c r="W71" s="187">
        <f>SUM(W68:W70)</f>
        <v>10.299000000000001</v>
      </c>
    </row>
    <row r="72" spans="1:24" ht="13.5" thickBot="1" x14ac:dyDescent="0.25">
      <c r="A72" s="67"/>
      <c r="B72" s="68"/>
      <c r="C72" s="69"/>
      <c r="D72" s="69"/>
      <c r="E72" s="67" t="s">
        <v>57</v>
      </c>
      <c r="F72" s="187">
        <f>SUM(F70:F71)</f>
        <v>2.5440000000000005</v>
      </c>
      <c r="G72" s="187">
        <f>SUM(G70:G71)</f>
        <v>3.4290000000000003</v>
      </c>
      <c r="I72" s="64"/>
      <c r="J72" s="81" t="s">
        <v>154</v>
      </c>
      <c r="K72" s="82">
        <v>2.4</v>
      </c>
      <c r="L72" s="82">
        <v>1.8</v>
      </c>
      <c r="M72" s="81">
        <f>1</f>
        <v>1</v>
      </c>
      <c r="N72" s="185">
        <f>(K72+L72*2)*M72*0.22</f>
        <v>1.32</v>
      </c>
      <c r="O72" s="185">
        <f>(K72*2+L72*2)*M72*0.22</f>
        <v>1.8480000000000001</v>
      </c>
      <c r="P72" s="32"/>
      <c r="Q72" s="70" t="s">
        <v>134</v>
      </c>
      <c r="R72" s="71" t="s">
        <v>118</v>
      </c>
      <c r="S72" s="72">
        <f>1.8-$F$1*2</f>
        <v>1.7</v>
      </c>
      <c r="T72" s="72">
        <f>2.6-$F$1</f>
        <v>2.5500000000000003</v>
      </c>
      <c r="U72" s="71">
        <v>1</v>
      </c>
      <c r="V72" s="58">
        <f>(S72+T72*2)*U72*0.17</f>
        <v>1.1560000000000001</v>
      </c>
      <c r="W72" s="58">
        <f>(S72*2+T72*2)*U72*0.17</f>
        <v>1.4450000000000001</v>
      </c>
    </row>
    <row r="73" spans="1:24" ht="13.5" thickBot="1" x14ac:dyDescent="0.25">
      <c r="A73" s="70" t="s">
        <v>135</v>
      </c>
      <c r="B73" s="71" t="s">
        <v>140</v>
      </c>
      <c r="C73" s="66">
        <f>2.2-$F$1*2</f>
        <v>2.1</v>
      </c>
      <c r="D73" s="66">
        <f>2.6-$F$1</f>
        <v>2.5500000000000003</v>
      </c>
      <c r="E73" s="71">
        <v>1</v>
      </c>
      <c r="F73" s="58">
        <f>(C73+D73*2)*E73*0.17</f>
        <v>1.2240000000000002</v>
      </c>
      <c r="G73" s="58">
        <f>(C73*2+D73*2)*E73*0.17</f>
        <v>1.5810000000000002</v>
      </c>
      <c r="H73" s="32"/>
      <c r="I73" s="67"/>
      <c r="J73" s="68"/>
      <c r="K73" s="69"/>
      <c r="L73" s="69"/>
      <c r="M73" s="67" t="s">
        <v>57</v>
      </c>
      <c r="N73" s="187">
        <f>SUM(N71:N72)</f>
        <v>2.476</v>
      </c>
      <c r="O73" s="187">
        <f>SUM(O71:O72)</f>
        <v>3.2930000000000001</v>
      </c>
      <c r="Q73" s="64"/>
      <c r="R73" s="81" t="s">
        <v>154</v>
      </c>
      <c r="S73" s="82">
        <v>2.4</v>
      </c>
      <c r="T73" s="82">
        <v>1.8</v>
      </c>
      <c r="U73" s="81">
        <f>1</f>
        <v>1</v>
      </c>
      <c r="V73" s="185">
        <f>(S73+T73*2)*U73*0.22</f>
        <v>1.32</v>
      </c>
      <c r="W73" s="185">
        <f>(S73*2+T73*2)*U73*0.22</f>
        <v>1.8480000000000001</v>
      </c>
    </row>
    <row r="74" spans="1:24" ht="13.5" thickBot="1" x14ac:dyDescent="0.25">
      <c r="A74" s="60"/>
      <c r="B74" s="65" t="s">
        <v>141</v>
      </c>
      <c r="C74" s="66">
        <f>2.2-$F$1*2</f>
        <v>2.1</v>
      </c>
      <c r="D74" s="66">
        <f>2.6-$F$1</f>
        <v>2.5500000000000003</v>
      </c>
      <c r="E74" s="56">
        <v>1</v>
      </c>
      <c r="F74" s="58">
        <f>(C74+D74*2)*E74*0.17</f>
        <v>1.2240000000000002</v>
      </c>
      <c r="G74" s="58">
        <f>(C74*2+D74*2)*E74*0.17</f>
        <v>1.5810000000000002</v>
      </c>
      <c r="H74" s="32"/>
      <c r="I74" s="70" t="s">
        <v>135</v>
      </c>
      <c r="J74" s="71" t="s">
        <v>142</v>
      </c>
      <c r="K74" s="66">
        <f>1.9-$F$1*2</f>
        <v>1.7999999999999998</v>
      </c>
      <c r="L74" s="66">
        <f>2.6-$F$1</f>
        <v>2.5500000000000003</v>
      </c>
      <c r="M74" s="71">
        <v>1</v>
      </c>
      <c r="N74" s="58">
        <f>(K74+L74*2)*M74*0.17</f>
        <v>1.173</v>
      </c>
      <c r="O74" s="58">
        <f>(K74*2+L74*2)*M74*0.17</f>
        <v>1.4790000000000001</v>
      </c>
      <c r="P74" s="32"/>
      <c r="Q74" s="67"/>
      <c r="R74" s="68"/>
      <c r="S74" s="69"/>
      <c r="T74" s="69"/>
      <c r="U74" s="67" t="s">
        <v>57</v>
      </c>
      <c r="V74" s="187">
        <f>SUM(V72:V73)</f>
        <v>2.476</v>
      </c>
      <c r="W74" s="187">
        <f>SUM(W72:W73)</f>
        <v>3.2930000000000001</v>
      </c>
    </row>
    <row r="75" spans="1:24" x14ac:dyDescent="0.2">
      <c r="A75" s="75"/>
      <c r="B75" s="81" t="s">
        <v>154</v>
      </c>
      <c r="C75" s="82">
        <v>2.4</v>
      </c>
      <c r="D75" s="82">
        <v>1.8</v>
      </c>
      <c r="E75" s="81">
        <f>2</f>
        <v>2</v>
      </c>
      <c r="F75" s="185">
        <f>(C75+D75*2)*E75*0.22</f>
        <v>2.64</v>
      </c>
      <c r="G75" s="185">
        <f>(C75*2+D75*2)*E75*0.22</f>
        <v>3.6960000000000002</v>
      </c>
      <c r="H75" s="103"/>
      <c r="I75" s="60"/>
      <c r="J75" s="65" t="s">
        <v>143</v>
      </c>
      <c r="K75" s="66">
        <f>1.9-$F$1*2</f>
        <v>1.7999999999999998</v>
      </c>
      <c r="L75" s="66">
        <f>2.6-$F$1</f>
        <v>2.5500000000000003</v>
      </c>
      <c r="M75" s="56">
        <v>1</v>
      </c>
      <c r="N75" s="58">
        <f>(K75+L75*2)*M75*0.17</f>
        <v>1.173</v>
      </c>
      <c r="O75" s="58">
        <f>(K75*2+L75*2)*M75*0.17</f>
        <v>1.4790000000000001</v>
      </c>
      <c r="P75" s="32"/>
      <c r="Q75" s="70" t="s">
        <v>135</v>
      </c>
      <c r="R75" s="71" t="s">
        <v>142</v>
      </c>
      <c r="S75" s="66">
        <f>1.9-$F$1*2</f>
        <v>1.7999999999999998</v>
      </c>
      <c r="T75" s="66">
        <f>2.6-$F$1</f>
        <v>2.5500000000000003</v>
      </c>
      <c r="U75" s="71">
        <v>1</v>
      </c>
      <c r="V75" s="58">
        <f>(S75+T75*2)*U75*0.17</f>
        <v>1.173</v>
      </c>
      <c r="W75" s="58">
        <f>(S75*2+T75*2)*U75*0.17</f>
        <v>1.4790000000000001</v>
      </c>
      <c r="X75" s="87"/>
    </row>
    <row r="76" spans="1:24" ht="13.5" thickBot="1" x14ac:dyDescent="0.25">
      <c r="A76" s="67"/>
      <c r="B76" s="68"/>
      <c r="C76" s="69"/>
      <c r="D76" s="69"/>
      <c r="E76" s="67" t="s">
        <v>57</v>
      </c>
      <c r="F76" s="187">
        <f>SUM(F73:F75)</f>
        <v>5.088000000000001</v>
      </c>
      <c r="G76" s="187">
        <f>SUM(G73:G75)</f>
        <v>6.8580000000000005</v>
      </c>
      <c r="I76" s="75"/>
      <c r="J76" s="81" t="s">
        <v>154</v>
      </c>
      <c r="K76" s="82">
        <v>2.4</v>
      </c>
      <c r="L76" s="82">
        <v>1.8</v>
      </c>
      <c r="M76" s="81">
        <f>2</f>
        <v>2</v>
      </c>
      <c r="N76" s="185">
        <f>(K76+L76*2)*M76*0.22</f>
        <v>2.64</v>
      </c>
      <c r="O76" s="185">
        <f>(K76*2+L76*2)*M76*0.22</f>
        <v>3.6960000000000002</v>
      </c>
      <c r="P76" s="32"/>
      <c r="Q76" s="60"/>
      <c r="R76" s="65" t="s">
        <v>143</v>
      </c>
      <c r="S76" s="66">
        <f>1.9-$F$1*2</f>
        <v>1.7999999999999998</v>
      </c>
      <c r="T76" s="66">
        <f>2.6-$F$1</f>
        <v>2.5500000000000003</v>
      </c>
      <c r="U76" s="56">
        <v>1</v>
      </c>
      <c r="V76" s="58">
        <f>(S76+T76*2)*U76*0.17</f>
        <v>1.173</v>
      </c>
      <c r="W76" s="58">
        <f>(S76*2+T76*2)*U76*0.17</f>
        <v>1.4790000000000001</v>
      </c>
    </row>
    <row r="77" spans="1:24" ht="13.5" thickBot="1" x14ac:dyDescent="0.25">
      <c r="E77" s="119" t="s">
        <v>206</v>
      </c>
      <c r="F77" s="118">
        <f>F51+F55+F61+F65+F69+F72+F76</f>
        <v>35.42</v>
      </c>
      <c r="G77" s="118">
        <f>G51+G55+G61+G65+G69+G72+G76</f>
        <v>46.731999999999999</v>
      </c>
      <c r="I77" s="67"/>
      <c r="J77" s="68"/>
      <c r="K77" s="69"/>
      <c r="L77" s="69"/>
      <c r="M77" s="67" t="s">
        <v>57</v>
      </c>
      <c r="N77" s="187">
        <f>SUM(N74:N76)</f>
        <v>4.9860000000000007</v>
      </c>
      <c r="O77" s="187">
        <f>SUM(O74:O76)</f>
        <v>6.6539999999999999</v>
      </c>
      <c r="Q77" s="75"/>
      <c r="R77" s="81" t="s">
        <v>154</v>
      </c>
      <c r="S77" s="82">
        <v>2.4</v>
      </c>
      <c r="T77" s="82">
        <v>1.8</v>
      </c>
      <c r="U77" s="81">
        <f>2</f>
        <v>2</v>
      </c>
      <c r="V77" s="185">
        <f>(S77+T77*2)*U77*0.22</f>
        <v>2.64</v>
      </c>
      <c r="W77" s="185">
        <f>(S77*2+T77*2)*U77*0.22</f>
        <v>3.6960000000000002</v>
      </c>
    </row>
    <row r="78" spans="1:24" ht="13.5" thickBot="1" x14ac:dyDescent="0.25">
      <c r="E78" s="87"/>
      <c r="F78" s="87"/>
      <c r="G78" s="87"/>
      <c r="M78" s="119" t="s">
        <v>206</v>
      </c>
      <c r="N78" s="118">
        <f>N51+N55+N61+N65+N70+N73+N77</f>
        <v>32.674500000000002</v>
      </c>
      <c r="O78" s="118">
        <f>O51+O55+O61+O65+O70+O73+O77</f>
        <v>42.974999999999994</v>
      </c>
      <c r="Q78" s="67"/>
      <c r="R78" s="68"/>
      <c r="S78" s="69"/>
      <c r="T78" s="69"/>
      <c r="U78" s="67" t="s">
        <v>57</v>
      </c>
      <c r="V78" s="187">
        <f>SUM(V75:V77)</f>
        <v>4.9860000000000007</v>
      </c>
      <c r="W78" s="187">
        <f>SUM(W75:W77)</f>
        <v>6.6539999999999999</v>
      </c>
    </row>
    <row r="79" spans="1:24" ht="15.75" x14ac:dyDescent="0.2">
      <c r="A79" s="63" t="s">
        <v>44</v>
      </c>
      <c r="Q79" s="97"/>
      <c r="R79" s="98"/>
      <c r="S79" s="99"/>
      <c r="T79" s="99"/>
      <c r="U79" s="119" t="s">
        <v>206</v>
      </c>
      <c r="V79" s="118">
        <f>V51+V55+V62+V66+V71+V74+V78</f>
        <v>33.694500000000005</v>
      </c>
      <c r="W79" s="118">
        <f>W51+W55+W62+W66+W71+W74+W78</f>
        <v>43.825000000000003</v>
      </c>
    </row>
    <row r="80" spans="1:24" x14ac:dyDescent="0.2">
      <c r="N80" s="32"/>
      <c r="O80" s="32"/>
      <c r="Q80" s="97"/>
      <c r="R80" s="98"/>
      <c r="S80" s="99"/>
      <c r="T80" s="99"/>
      <c r="U80" s="97"/>
      <c r="V80" s="99"/>
      <c r="W80" s="32"/>
    </row>
    <row r="81" spans="1:24" ht="25.5" x14ac:dyDescent="0.2">
      <c r="A81" s="56" t="s">
        <v>19</v>
      </c>
      <c r="B81" s="57" t="s">
        <v>40</v>
      </c>
      <c r="C81" s="57" t="s">
        <v>20</v>
      </c>
      <c r="D81" s="57" t="s">
        <v>21</v>
      </c>
      <c r="E81" s="57" t="s">
        <v>25</v>
      </c>
      <c r="F81" s="57" t="s">
        <v>204</v>
      </c>
      <c r="G81" s="57" t="s">
        <v>205</v>
      </c>
      <c r="J81" s="161" t="s">
        <v>238</v>
      </c>
      <c r="N81" s="152" t="s">
        <v>246</v>
      </c>
      <c r="O81" s="153"/>
      <c r="V81" s="99"/>
    </row>
    <row r="82" spans="1:24" ht="15" x14ac:dyDescent="0.2">
      <c r="A82" s="60" t="s">
        <v>128</v>
      </c>
      <c r="B82" s="56" t="s">
        <v>144</v>
      </c>
      <c r="C82" s="58">
        <f>2.4-$F$1*2</f>
        <v>2.2999999999999998</v>
      </c>
      <c r="D82" s="58">
        <f t="shared" ref="D82:D87" si="21">2.06-$F$1</f>
        <v>2.0100000000000002</v>
      </c>
      <c r="E82" s="56">
        <v>2</v>
      </c>
      <c r="F82" s="58">
        <f t="shared" ref="F82:F87" si="22">(C82+D82*2)*E82*0.17</f>
        <v>2.1488</v>
      </c>
      <c r="G82" s="58">
        <f t="shared" ref="G82:G87" si="23">(C82*2+D82*2)*E82*0.17</f>
        <v>2.9308000000000005</v>
      </c>
      <c r="H82" s="32"/>
      <c r="J82" s="89" t="s">
        <v>208</v>
      </c>
      <c r="L82" s="37">
        <f>V40+F77+N78*5+V79*5+F116</f>
        <v>440.58710000000002</v>
      </c>
      <c r="M82" s="32" t="s">
        <v>16</v>
      </c>
      <c r="N82" s="89" t="s">
        <v>235</v>
      </c>
      <c r="O82" s="89"/>
      <c r="P82" s="37">
        <f>(SUMPRODUCT(S7:S39,U7:U39)+SUMPRODUCT(T7:T39,U7:U39)*2)*1+(SUMPRODUCT(C45:C76,E45:E76)+SUMPRODUCT(D45:D76,E45:E76)*2)*1+(SUMPRODUCT(K45:K77,M45:M77)+SUMPRODUCT(L45:L77,M45:M77)*2)*5+(SUMPRODUCT(S45:S78,U45:U78)+SUMPRODUCT(T45:T78,U45:U78)*2)*5+(SUMPRODUCT(C82:C115,E82:E115)+SUMPRODUCT(D82:D115,E82:E115)*2)*1</f>
        <v>2578.4699999999998</v>
      </c>
      <c r="Q82" s="32" t="s">
        <v>67</v>
      </c>
      <c r="R82" s="32" t="s">
        <v>253</v>
      </c>
      <c r="V82" s="99"/>
    </row>
    <row r="83" spans="1:24" ht="15" x14ac:dyDescent="0.2">
      <c r="A83" s="60"/>
      <c r="B83" s="56" t="s">
        <v>81</v>
      </c>
      <c r="C83" s="58">
        <f>2.1-$F$1*2</f>
        <v>2</v>
      </c>
      <c r="D83" s="58">
        <f t="shared" si="21"/>
        <v>2.0100000000000002</v>
      </c>
      <c r="E83" s="56">
        <v>1</v>
      </c>
      <c r="F83" s="58">
        <f t="shared" si="22"/>
        <v>1.0234000000000001</v>
      </c>
      <c r="G83" s="58">
        <f t="shared" si="23"/>
        <v>1.3633999999999999</v>
      </c>
      <c r="H83" s="32"/>
      <c r="J83" s="89" t="s">
        <v>209</v>
      </c>
      <c r="K83" s="123"/>
      <c r="L83" s="37">
        <f>W40+G77+O78*5+W79*5+G116</f>
        <v>575.32659999999998</v>
      </c>
      <c r="M83" s="32" t="s">
        <v>16</v>
      </c>
      <c r="N83" s="89" t="s">
        <v>236</v>
      </c>
      <c r="O83" s="89"/>
      <c r="P83" s="37">
        <f>P82</f>
        <v>2578.4699999999998</v>
      </c>
      <c r="Q83" s="32" t="s">
        <v>67</v>
      </c>
      <c r="R83" s="32" t="s">
        <v>251</v>
      </c>
      <c r="V83" s="99"/>
    </row>
    <row r="84" spans="1:24" ht="15" x14ac:dyDescent="0.2">
      <c r="A84" s="55"/>
      <c r="B84" s="56" t="s">
        <v>101</v>
      </c>
      <c r="C84" s="58">
        <f>1-$F$1*2</f>
        <v>0.9</v>
      </c>
      <c r="D84" s="58">
        <f t="shared" si="21"/>
        <v>2.0100000000000002</v>
      </c>
      <c r="E84" s="56">
        <v>2</v>
      </c>
      <c r="F84" s="58">
        <f t="shared" si="22"/>
        <v>1.6728000000000005</v>
      </c>
      <c r="G84" s="58">
        <f t="shared" si="23"/>
        <v>1.9788000000000003</v>
      </c>
      <c r="H84" s="32"/>
      <c r="N84" s="89" t="s">
        <v>237</v>
      </c>
      <c r="O84" s="89"/>
      <c r="P84" s="37">
        <f>(SUMPRODUCT(S7:S28,U7:U28)+S31*U31+S34*U34+S38*U38)*1+(SUMPRODUCT(C45:C65,E45:E65)+C68*E68+C71*E71+C75*E75)*1+(SUMPRODUCT(K45:K65,M45:M65)+K69*M69+K72*M72+K76*M76)*5+(SUMPRODUCT(S45:S66,U45:U66)+S70*U70+S73*U73+S77*U77)*5+(SUMPRODUCT(C82:C103,E82:E103)+C107*E107+C110*E110+C114*E114)*1</f>
        <v>602.69999999999993</v>
      </c>
      <c r="Q84" s="32" t="s">
        <v>67</v>
      </c>
      <c r="R84" s="32" t="s">
        <v>250</v>
      </c>
      <c r="V84" s="99"/>
    </row>
    <row r="85" spans="1:24" ht="15" x14ac:dyDescent="0.2">
      <c r="A85" s="55"/>
      <c r="B85" s="56" t="s">
        <v>102</v>
      </c>
      <c r="C85" s="58">
        <f>1-$F$1*2</f>
        <v>0.9</v>
      </c>
      <c r="D85" s="58">
        <f t="shared" si="21"/>
        <v>2.0100000000000002</v>
      </c>
      <c r="E85" s="56">
        <v>2</v>
      </c>
      <c r="F85" s="58">
        <f t="shared" si="22"/>
        <v>1.6728000000000005</v>
      </c>
      <c r="G85" s="58">
        <f t="shared" si="23"/>
        <v>1.9788000000000003</v>
      </c>
      <c r="H85" s="32"/>
      <c r="J85" s="89" t="s">
        <v>210</v>
      </c>
      <c r="V85" s="99"/>
    </row>
    <row r="86" spans="1:24" ht="15" x14ac:dyDescent="0.2">
      <c r="A86" s="76"/>
      <c r="B86" s="56" t="s">
        <v>145</v>
      </c>
      <c r="C86" s="58">
        <f>0.85-$F$1*2</f>
        <v>0.75</v>
      </c>
      <c r="D86" s="58">
        <f t="shared" si="21"/>
        <v>2.0100000000000002</v>
      </c>
      <c r="E86" s="92">
        <v>1</v>
      </c>
      <c r="F86" s="58">
        <f t="shared" si="22"/>
        <v>0.81090000000000018</v>
      </c>
      <c r="G86" s="58">
        <f t="shared" si="23"/>
        <v>0.93840000000000012</v>
      </c>
      <c r="H86" s="32"/>
      <c r="J86" s="89"/>
      <c r="K86" s="32" t="s">
        <v>242</v>
      </c>
      <c r="L86" s="184">
        <f>((SUMPRODUCT(T7:T28,U7:U28)*2)*1+(SUMPRODUCT(D45:D65,E45:E65)*2)*1+(SUMPRODUCT(L45:L65,M45:M65)*2)*5+(SUMPRODUCT(T45:T66,U45:U66)*2)*5+SUMPRODUCT(D82:D102,E82:E102)*2*1)*0.17+(V29+V30+V33+V36+V37)*1+(F66+F67+F70+F73+F74)*1+(N66+N67+N68+N71+N74+N75)*5+(V67+V68+V69+V72+V75+V76)*5+(F109+F112+F113+F104+F105+F106)*1+(T31*U31+T34*U34+T38*U38)*2*0.22*1+(D68*E68+D71*E71+D75*E75)*2*0.22*1+(L69*M69+L72*M72+L76*M76)*0.22*2*5+(T70*U70+T73*U73+T77*U77)*0.22*2*5+(D107*E107+D110*E110+D114*E114)*2*0.22*1</f>
        <v>352.44290000000007</v>
      </c>
      <c r="M86" s="32" t="s">
        <v>16</v>
      </c>
      <c r="N86" s="186" t="s">
        <v>292</v>
      </c>
      <c r="V86" s="99"/>
    </row>
    <row r="87" spans="1:24" ht="15" x14ac:dyDescent="0.2">
      <c r="A87" s="76"/>
      <c r="B87" s="56" t="s">
        <v>146</v>
      </c>
      <c r="C87" s="58">
        <f>0.85-$F$1*2</f>
        <v>0.75</v>
      </c>
      <c r="D87" s="58">
        <f t="shared" si="21"/>
        <v>2.0100000000000002</v>
      </c>
      <c r="E87" s="92">
        <v>1</v>
      </c>
      <c r="F87" s="58">
        <f t="shared" si="22"/>
        <v>0.81090000000000018</v>
      </c>
      <c r="G87" s="58">
        <f t="shared" si="23"/>
        <v>0.93840000000000012</v>
      </c>
      <c r="H87" s="32"/>
      <c r="K87" s="196" t="s">
        <v>242</v>
      </c>
      <c r="L87" s="184">
        <f>(SUMPRODUCT(S7:S28,U7:U28)*1+SUMPRODUCT(C45:C65,E45:E65)*1+SUMPRODUCT(K45:K65,M45:M65)*5+SUMPRODUCT(S45:S66,U45:U66)*5)*0.17+((S31*U31+S34*U34+S38*U38)*1+(C68*E68+C71*E71+C75*E75)*1+(K69*M69+K72*M72+K76*M76)*5+(S70*U70+S73*U73+S77*U77)*5)*0.22</f>
        <v>104.73599999999999</v>
      </c>
      <c r="M87" s="32" t="s">
        <v>16</v>
      </c>
      <c r="N87" t="s">
        <v>243</v>
      </c>
      <c r="O87" s="186" t="s">
        <v>293</v>
      </c>
      <c r="V87" s="99"/>
    </row>
    <row r="88" spans="1:24" ht="13.5" thickBot="1" x14ac:dyDescent="0.25">
      <c r="A88" s="67"/>
      <c r="B88" s="68"/>
      <c r="C88" s="69"/>
      <c r="D88" s="69"/>
      <c r="E88" s="67" t="s">
        <v>57</v>
      </c>
      <c r="F88" s="69">
        <f>SUM(F82:F87)</f>
        <v>8.1396000000000015</v>
      </c>
      <c r="G88" s="69">
        <f>SUM(G82:G87)</f>
        <v>10.1286</v>
      </c>
      <c r="V88" s="99"/>
    </row>
    <row r="89" spans="1:24" ht="15" x14ac:dyDescent="0.2">
      <c r="A89" s="70" t="s">
        <v>130</v>
      </c>
      <c r="B89" s="56" t="s">
        <v>144</v>
      </c>
      <c r="C89" s="58">
        <f>2.4-$F$1*2</f>
        <v>2.2999999999999998</v>
      </c>
      <c r="D89" s="58">
        <f>2.06-$F$1</f>
        <v>2.0100000000000002</v>
      </c>
      <c r="E89" s="71">
        <v>1</v>
      </c>
      <c r="F89" s="58">
        <f>(C89+D89*2)*E89*0.17</f>
        <v>1.0744</v>
      </c>
      <c r="G89" s="58">
        <f>(C89*2+D89*2)*E89*0.17</f>
        <v>1.4654000000000003</v>
      </c>
      <c r="H89" s="32"/>
      <c r="J89" s="161" t="s">
        <v>239</v>
      </c>
      <c r="K89" s="162"/>
      <c r="L89" s="162"/>
      <c r="M89" s="163"/>
      <c r="N89" s="152" t="s">
        <v>247</v>
      </c>
      <c r="O89" s="153"/>
      <c r="Q89" s="32" t="s">
        <v>248</v>
      </c>
      <c r="U89" s="153" t="s">
        <v>254</v>
      </c>
      <c r="V89" s="168"/>
    </row>
    <row r="90" spans="1:24" ht="15" x14ac:dyDescent="0.2">
      <c r="A90" s="55"/>
      <c r="B90" s="56" t="s">
        <v>101</v>
      </c>
      <c r="C90" s="58">
        <f>1-$F$1*2</f>
        <v>0.9</v>
      </c>
      <c r="D90" s="58">
        <f>2.06-$F$1</f>
        <v>2.0100000000000002</v>
      </c>
      <c r="E90" s="56">
        <v>2</v>
      </c>
      <c r="F90" s="58">
        <f>(C90+D90*2)*E90*0.17</f>
        <v>1.6728000000000005</v>
      </c>
      <c r="G90" s="58">
        <f>(C90*2+D90*2)*E90*0.17</f>
        <v>1.9788000000000003</v>
      </c>
      <c r="H90" s="32"/>
      <c r="J90" s="164" t="s">
        <v>208</v>
      </c>
      <c r="K90" s="163"/>
      <c r="L90" s="110">
        <f>(N18+N19+N22+N25+N26)*2</f>
        <v>17.136000000000003</v>
      </c>
      <c r="M90" s="165" t="s">
        <v>16</v>
      </c>
      <c r="N90" s="89" t="s">
        <v>235</v>
      </c>
      <c r="O90" s="89"/>
      <c r="P90" s="37">
        <f>((K18*M18+K19*M19+K22*M22+K25*M25+K26*M26)+(L18*M18+L19*M19+L22*M22+L25*M25+L26*M26)*2)*2</f>
        <v>100.80000000000001</v>
      </c>
      <c r="Q90" s="32" t="s">
        <v>67</v>
      </c>
      <c r="U90" s="34"/>
      <c r="V90" s="55" t="s">
        <v>232</v>
      </c>
      <c r="W90" s="55" t="s">
        <v>233</v>
      </c>
      <c r="X90" s="169" t="s">
        <v>234</v>
      </c>
    </row>
    <row r="91" spans="1:24" ht="15" x14ac:dyDescent="0.2">
      <c r="A91" s="55"/>
      <c r="B91" s="56" t="s">
        <v>102</v>
      </c>
      <c r="C91" s="58">
        <f>1-$F$1*2</f>
        <v>0.9</v>
      </c>
      <c r="D91" s="58">
        <f>2.06-$F$1</f>
        <v>2.0100000000000002</v>
      </c>
      <c r="E91" s="56">
        <v>2</v>
      </c>
      <c r="F91" s="58">
        <f>(C91+D91*2)*E91*0.17</f>
        <v>1.6728000000000005</v>
      </c>
      <c r="G91" s="58">
        <f>(C91*2+D91*2)*E91*0.17</f>
        <v>1.9788000000000003</v>
      </c>
      <c r="H91" s="32"/>
      <c r="J91" s="164" t="s">
        <v>209</v>
      </c>
      <c r="K91" s="166"/>
      <c r="L91" s="110">
        <f>(O18+O19+O22+O25+O26)*2</f>
        <v>17.136000000000003</v>
      </c>
      <c r="M91" s="165" t="s">
        <v>16</v>
      </c>
      <c r="N91" s="89" t="s">
        <v>236</v>
      </c>
      <c r="O91" s="89"/>
      <c r="P91" s="37">
        <f>P90</f>
        <v>100.80000000000001</v>
      </c>
      <c r="Q91" s="32" t="s">
        <v>67</v>
      </c>
      <c r="U91" s="34">
        <v>2.2999999999999998</v>
      </c>
      <c r="V91" s="58">
        <f>((K18*M18+K19*M19+K22*M22+K25*M25+K26*M26)+(L18*M18+L19*M19+L22*M22+L25*M25+L26*M26)*2)*1</f>
        <v>50.400000000000006</v>
      </c>
      <c r="W91" s="58" t="s">
        <v>91</v>
      </c>
      <c r="X91" s="58">
        <f t="shared" ref="X91:X96" si="24">V91</f>
        <v>50.400000000000006</v>
      </c>
    </row>
    <row r="92" spans="1:24" ht="15.75" thickBot="1" x14ac:dyDescent="0.25">
      <c r="A92" s="67"/>
      <c r="B92" s="68"/>
      <c r="C92" s="69"/>
      <c r="D92" s="69"/>
      <c r="E92" s="67" t="s">
        <v>57</v>
      </c>
      <c r="F92" s="69">
        <f>SUM(F89:F91)</f>
        <v>4.4200000000000008</v>
      </c>
      <c r="G92" s="69">
        <f>SUM(G89:G91)</f>
        <v>5.4230000000000009</v>
      </c>
      <c r="J92" s="163"/>
      <c r="K92" s="163"/>
      <c r="L92" s="163"/>
      <c r="M92" s="163"/>
      <c r="N92" s="89" t="s">
        <v>237</v>
      </c>
      <c r="O92" s="89"/>
      <c r="P92" s="37" t="s">
        <v>91</v>
      </c>
      <c r="Q92" s="32" t="s">
        <v>67</v>
      </c>
      <c r="U92" s="34">
        <v>4</v>
      </c>
      <c r="V92" s="58">
        <f>(SUMPRODUCT(S7:S39,U7:U39)+SUMPRODUCT(T7:T39,U7:U39)*2)*1</f>
        <v>202</v>
      </c>
      <c r="W92" s="58">
        <f>(SUMPRODUCT(S7:S28,U7:U28)+S31*U31+S34*U34+S38*U38)*1</f>
        <v>45.9</v>
      </c>
      <c r="X92" s="58">
        <f t="shared" si="24"/>
        <v>202</v>
      </c>
    </row>
    <row r="93" spans="1:24" ht="15" x14ac:dyDescent="0.2">
      <c r="A93" s="70" t="s">
        <v>131</v>
      </c>
      <c r="B93" s="56" t="s">
        <v>144</v>
      </c>
      <c r="C93" s="58">
        <f>2.4-$F$1*2</f>
        <v>2.2999999999999998</v>
      </c>
      <c r="D93" s="58">
        <f>2.06-$F$1</f>
        <v>2.0100000000000002</v>
      </c>
      <c r="E93" s="71">
        <v>1</v>
      </c>
      <c r="F93" s="58">
        <f t="shared" ref="F93:F98" si="25">(C93+D93*2)*E93*0.17</f>
        <v>1.0744</v>
      </c>
      <c r="G93" s="58">
        <f t="shared" ref="G93:G98" si="26">(C93*2+D93*2)*E93*0.17</f>
        <v>1.4654000000000003</v>
      </c>
      <c r="H93" s="32"/>
      <c r="J93" s="164" t="s">
        <v>240</v>
      </c>
      <c r="K93" s="163"/>
      <c r="L93" s="163"/>
      <c r="M93" s="163"/>
      <c r="Q93" s="97"/>
      <c r="R93" s="98"/>
      <c r="S93" s="99"/>
      <c r="T93" s="99"/>
      <c r="U93" s="34">
        <v>5</v>
      </c>
      <c r="V93" s="58">
        <f>(SUMPRODUCT(C45:C76,E45:E76)+SUMPRODUCT(D45:D76,E45:E76)*2)*1</f>
        <v>195.99999999999997</v>
      </c>
      <c r="W93" s="58">
        <f>(SUMPRODUCT(C45:C65,E45:E65)+C68*E68+C71*E71+C75*E75)*1</f>
        <v>46.899999999999991</v>
      </c>
      <c r="X93" s="58">
        <f t="shared" si="24"/>
        <v>195.99999999999997</v>
      </c>
    </row>
    <row r="94" spans="1:24" ht="15" x14ac:dyDescent="0.2">
      <c r="A94" s="55"/>
      <c r="B94" s="56" t="s">
        <v>147</v>
      </c>
      <c r="C94" s="58">
        <f>1.3-$F$1*2</f>
        <v>1.2</v>
      </c>
      <c r="D94" s="58">
        <f>1.8-$F$1</f>
        <v>1.75</v>
      </c>
      <c r="E94" s="56">
        <v>1</v>
      </c>
      <c r="F94" s="58">
        <f t="shared" si="25"/>
        <v>0.79900000000000004</v>
      </c>
      <c r="G94" s="58">
        <f t="shared" si="26"/>
        <v>1.0030000000000001</v>
      </c>
      <c r="H94" s="32"/>
      <c r="J94" s="163"/>
      <c r="K94" s="167" t="s">
        <v>241</v>
      </c>
      <c r="L94" s="110">
        <f>(N9+N11+N15+N17+N20+N23+N27)*2</f>
        <v>43.383999999999993</v>
      </c>
      <c r="M94" s="165" t="s">
        <v>16</v>
      </c>
      <c r="Q94" s="97"/>
      <c r="R94" s="98"/>
      <c r="S94" s="99"/>
      <c r="T94" s="99"/>
      <c r="U94" s="55" t="s">
        <v>255</v>
      </c>
      <c r="V94" s="58">
        <f>(SUMPRODUCT(K45:K77,M45:M77)+SUMPRODUCT(L45:L77,M45:M77)*2)*1</f>
        <v>193.24999999999997</v>
      </c>
      <c r="W94" s="58">
        <f>(SUMPRODUCT(K45:K65,M45:M65)+K69*M69+K72*M72+K76*M76)*1</f>
        <v>46.899999999999991</v>
      </c>
      <c r="X94" s="58">
        <f t="shared" si="24"/>
        <v>193.24999999999997</v>
      </c>
    </row>
    <row r="95" spans="1:24" x14ac:dyDescent="0.2">
      <c r="A95" s="55"/>
      <c r="B95" s="56" t="s">
        <v>101</v>
      </c>
      <c r="C95" s="58">
        <f>1-$F$1*2</f>
        <v>0.9</v>
      </c>
      <c r="D95" s="58">
        <f>2.06-$F$1</f>
        <v>2.0100000000000002</v>
      </c>
      <c r="E95" s="56">
        <v>1</v>
      </c>
      <c r="F95" s="58">
        <f t="shared" si="25"/>
        <v>0.83640000000000025</v>
      </c>
      <c r="G95" s="58">
        <f t="shared" si="26"/>
        <v>0.98940000000000017</v>
      </c>
      <c r="H95" s="32"/>
      <c r="Q95" s="97"/>
      <c r="R95" s="98"/>
      <c r="S95" s="99"/>
      <c r="T95" s="99"/>
      <c r="U95" s="55" t="s">
        <v>256</v>
      </c>
      <c r="V95" s="58">
        <f>(SUMPRODUCT(S45:S78,U45:U78)+SUMPRODUCT(T45:T78,U45:U78)*2)*1</f>
        <v>199.24999999999997</v>
      </c>
      <c r="W95" s="58">
        <f>(SUMPRODUCT(S45:S66,U45:U66)+S70*U70+S73*U73+S77*U77)*1</f>
        <v>45.9</v>
      </c>
      <c r="X95" s="58">
        <f t="shared" si="24"/>
        <v>199.24999999999997</v>
      </c>
    </row>
    <row r="96" spans="1:24" x14ac:dyDescent="0.2">
      <c r="A96" s="55"/>
      <c r="B96" s="56" t="s">
        <v>102</v>
      </c>
      <c r="C96" s="58">
        <f>1-$F$1*2</f>
        <v>0.9</v>
      </c>
      <c r="D96" s="58">
        <f>2.06-$F$1</f>
        <v>2.0100000000000002</v>
      </c>
      <c r="E96" s="56">
        <v>1</v>
      </c>
      <c r="F96" s="58">
        <f t="shared" si="25"/>
        <v>0.83640000000000025</v>
      </c>
      <c r="G96" s="58">
        <f t="shared" si="26"/>
        <v>0.98940000000000017</v>
      </c>
      <c r="H96" s="32"/>
      <c r="Q96" s="97"/>
      <c r="R96" s="98"/>
      <c r="S96" s="99"/>
      <c r="T96" s="99"/>
      <c r="U96" s="34">
        <v>16</v>
      </c>
      <c r="V96" s="58">
        <f>(SUMPRODUCT(C82:C115,E82:E115)+SUMPRODUCT(D82:D115,E82:E115)*2)*1</f>
        <v>217.97</v>
      </c>
      <c r="W96" s="58">
        <f>(SUMPRODUCT(C82:C103,E82:E103)+C107*E107+C110*E110+C114*E114)*1</f>
        <v>45.9</v>
      </c>
      <c r="X96" s="58">
        <f t="shared" si="24"/>
        <v>217.97</v>
      </c>
    </row>
    <row r="97" spans="1:22" ht="15" x14ac:dyDescent="0.2">
      <c r="A97" s="55"/>
      <c r="B97" s="56" t="s">
        <v>145</v>
      </c>
      <c r="C97" s="58">
        <f>0.85-$F$1*2</f>
        <v>0.75</v>
      </c>
      <c r="D97" s="58">
        <f>2.06-$F$1</f>
        <v>2.0100000000000002</v>
      </c>
      <c r="E97" s="56">
        <v>1</v>
      </c>
      <c r="F97" s="58">
        <f t="shared" si="25"/>
        <v>0.81090000000000018</v>
      </c>
      <c r="G97" s="58">
        <f t="shared" si="26"/>
        <v>0.93840000000000012</v>
      </c>
      <c r="H97" s="32"/>
      <c r="J97" s="161" t="s">
        <v>244</v>
      </c>
      <c r="K97" s="162"/>
      <c r="L97" s="162"/>
      <c r="M97" s="163"/>
      <c r="Q97" s="97"/>
      <c r="R97" s="98"/>
      <c r="S97" s="99"/>
      <c r="T97" s="99"/>
      <c r="V97" s="99"/>
    </row>
    <row r="98" spans="1:22" ht="15" x14ac:dyDescent="0.2">
      <c r="A98" s="55"/>
      <c r="B98" s="56" t="s">
        <v>146</v>
      </c>
      <c r="C98" s="58">
        <f>0.85-$F$1*2</f>
        <v>0.75</v>
      </c>
      <c r="D98" s="58">
        <f>2.06-$F$1</f>
        <v>2.0100000000000002</v>
      </c>
      <c r="E98" s="56">
        <v>1</v>
      </c>
      <c r="F98" s="58">
        <f t="shared" si="25"/>
        <v>0.81090000000000018</v>
      </c>
      <c r="G98" s="58">
        <f t="shared" si="26"/>
        <v>0.93840000000000012</v>
      </c>
      <c r="H98" s="32"/>
      <c r="J98" s="164" t="s">
        <v>208</v>
      </c>
      <c r="K98" s="163"/>
      <c r="L98" s="110">
        <f>F17+F20+F25+F27+F29+F31</f>
        <v>30.744499999999999</v>
      </c>
      <c r="Q98" s="97"/>
      <c r="R98" s="98"/>
      <c r="S98" s="99"/>
      <c r="T98" s="99"/>
    </row>
    <row r="99" spans="1:22" ht="15.75" thickBot="1" x14ac:dyDescent="0.25">
      <c r="A99" s="67"/>
      <c r="B99" s="68"/>
      <c r="C99" s="69"/>
      <c r="D99" s="69"/>
      <c r="E99" s="67" t="s">
        <v>57</v>
      </c>
      <c r="F99" s="69">
        <f>SUM(F93:F98)</f>
        <v>5.168000000000001</v>
      </c>
      <c r="G99" s="69">
        <f>SUM(G93:G98)</f>
        <v>6.3239999999999998</v>
      </c>
      <c r="J99" s="164" t="s">
        <v>209</v>
      </c>
      <c r="K99" s="166"/>
      <c r="L99" s="110">
        <f>G17+G20+G25+G27+G29+G31</f>
        <v>39.899000000000001</v>
      </c>
      <c r="O99" s="87"/>
      <c r="Q99" s="97"/>
      <c r="R99" s="98"/>
      <c r="S99" s="99"/>
      <c r="T99" s="99"/>
      <c r="V99" s="99"/>
    </row>
    <row r="100" spans="1:22" x14ac:dyDescent="0.2">
      <c r="A100" s="70" t="s">
        <v>132</v>
      </c>
      <c r="B100" s="71" t="s">
        <v>104</v>
      </c>
      <c r="C100" s="58">
        <f>2.7-$F$1*2</f>
        <v>2.6</v>
      </c>
      <c r="D100" s="58">
        <f>2.06-$F$1</f>
        <v>2.0100000000000002</v>
      </c>
      <c r="E100" s="71">
        <v>1</v>
      </c>
      <c r="F100" s="58">
        <f>(C100+D100*2)*E100*0.17</f>
        <v>1.1254000000000002</v>
      </c>
      <c r="G100" s="58">
        <f>(C100*2+D100*2)*E100*0.17</f>
        <v>1.5674000000000001</v>
      </c>
      <c r="H100" s="32"/>
      <c r="Q100" s="97"/>
      <c r="R100" s="98"/>
      <c r="S100" s="99"/>
      <c r="T100" s="99"/>
      <c r="U100" s="97"/>
      <c r="V100" s="99"/>
    </row>
    <row r="101" spans="1:22" ht="15" x14ac:dyDescent="0.2">
      <c r="A101" s="55"/>
      <c r="B101" s="56" t="s">
        <v>148</v>
      </c>
      <c r="C101" s="58">
        <f>1.15-$F$1*2</f>
        <v>1.0499999999999998</v>
      </c>
      <c r="D101" s="58">
        <f>2.06-$F$1</f>
        <v>2.0100000000000002</v>
      </c>
      <c r="E101" s="56">
        <v>1</v>
      </c>
      <c r="F101" s="58">
        <f>(C101+D101*2)*E101*0.17</f>
        <v>0.86190000000000011</v>
      </c>
      <c r="G101" s="58">
        <f>(C101*2+D101*2)*E101*0.17</f>
        <v>1.0404</v>
      </c>
      <c r="H101" s="32"/>
      <c r="J101" s="254"/>
      <c r="Q101" s="97"/>
      <c r="R101" s="98"/>
      <c r="S101" s="99"/>
      <c r="T101" s="99"/>
      <c r="U101" s="97"/>
      <c r="V101" s="99"/>
    </row>
    <row r="102" spans="1:22" ht="15" x14ac:dyDescent="0.2">
      <c r="A102" s="55"/>
      <c r="B102" s="56" t="s">
        <v>149</v>
      </c>
      <c r="C102" s="58">
        <f>1.15-$F$1*2</f>
        <v>1.0499999999999998</v>
      </c>
      <c r="D102" s="58">
        <f>2.06-$F$1</f>
        <v>2.0100000000000002</v>
      </c>
      <c r="E102" s="56">
        <v>1</v>
      </c>
      <c r="F102" s="58">
        <f>(C102+D102*2)*E102*0.17</f>
        <v>0.86190000000000011</v>
      </c>
      <c r="G102" s="58">
        <f>(C102*2+D102*2)*E102*0.17</f>
        <v>1.0404</v>
      </c>
      <c r="H102" s="32"/>
      <c r="K102" s="32"/>
      <c r="L102" s="42"/>
      <c r="Q102" s="97"/>
      <c r="R102" s="98"/>
      <c r="S102" s="99"/>
      <c r="T102" s="99"/>
      <c r="U102" s="97"/>
      <c r="V102" s="99"/>
    </row>
    <row r="103" spans="1:22" ht="13.5" thickBot="1" x14ac:dyDescent="0.25">
      <c r="A103" s="67"/>
      <c r="B103" s="68"/>
      <c r="C103" s="69"/>
      <c r="D103" s="69"/>
      <c r="E103" s="67" t="s">
        <v>57</v>
      </c>
      <c r="F103" s="69">
        <f>SUM(F100:F102)</f>
        <v>2.8492000000000006</v>
      </c>
      <c r="G103" s="69">
        <f>SUM(G100:G102)</f>
        <v>3.6482000000000001</v>
      </c>
      <c r="M103" s="163"/>
      <c r="Q103" s="97"/>
      <c r="R103" s="98"/>
      <c r="S103" s="99"/>
      <c r="T103" s="99"/>
      <c r="U103" s="97"/>
      <c r="V103" s="99"/>
    </row>
    <row r="104" spans="1:22" x14ac:dyDescent="0.2">
      <c r="A104" s="64" t="s">
        <v>133</v>
      </c>
      <c r="B104" s="65" t="s">
        <v>150</v>
      </c>
      <c r="C104" s="66">
        <f>1.7-$F$1*2</f>
        <v>1.5999999999999999</v>
      </c>
      <c r="D104" s="66">
        <f>2.86-$F$1</f>
        <v>2.81</v>
      </c>
      <c r="E104" s="65">
        <v>2</v>
      </c>
      <c r="F104" s="58">
        <f>(C104+D104*2)*E104*0.17</f>
        <v>2.4548000000000001</v>
      </c>
      <c r="G104" s="58">
        <f>(C104*2+D104*2)*E104*0.17</f>
        <v>2.9988000000000001</v>
      </c>
      <c r="H104" s="32"/>
      <c r="M104" s="165"/>
      <c r="Q104" s="97"/>
      <c r="R104" s="98"/>
      <c r="S104" s="99"/>
      <c r="T104" s="99"/>
      <c r="U104" s="97"/>
      <c r="V104" s="99"/>
    </row>
    <row r="105" spans="1:22" x14ac:dyDescent="0.2">
      <c r="A105" s="60"/>
      <c r="B105" s="65" t="s">
        <v>151</v>
      </c>
      <c r="C105" s="66">
        <f>1.7-$F$1*2</f>
        <v>1.5999999999999999</v>
      </c>
      <c r="D105" s="66">
        <f>2.86-$F$1</f>
        <v>2.81</v>
      </c>
      <c r="E105" s="56">
        <v>1</v>
      </c>
      <c r="F105" s="58">
        <f>(C105+D105*2)*E105*0.17</f>
        <v>1.2274</v>
      </c>
      <c r="G105" s="58">
        <f>(C105*2+D105*2)*E105*0.17</f>
        <v>1.4994000000000001</v>
      </c>
      <c r="H105" s="32"/>
      <c r="Q105" s="97"/>
      <c r="R105" s="98"/>
      <c r="S105" s="99"/>
      <c r="T105" s="99"/>
      <c r="U105" s="97"/>
      <c r="V105" s="99"/>
    </row>
    <row r="106" spans="1:22" x14ac:dyDescent="0.2">
      <c r="A106" s="60"/>
      <c r="B106" s="65" t="s">
        <v>152</v>
      </c>
      <c r="C106" s="66">
        <f>1.95-$F$1*2</f>
        <v>1.8499999999999999</v>
      </c>
      <c r="D106" s="66">
        <f>2.86-$F$1</f>
        <v>2.81</v>
      </c>
      <c r="E106" s="56">
        <v>1</v>
      </c>
      <c r="F106" s="58">
        <f>(C106+D106*2)*E106*0.17</f>
        <v>1.2699</v>
      </c>
      <c r="G106" s="58">
        <f>(C106*2+D106*2)*E106*0.17</f>
        <v>1.5844000000000003</v>
      </c>
      <c r="H106" s="32"/>
      <c r="Q106" s="97"/>
      <c r="R106" s="98"/>
      <c r="S106" s="99"/>
      <c r="T106" s="99"/>
      <c r="U106" s="97"/>
      <c r="V106" s="99"/>
    </row>
    <row r="107" spans="1:22" x14ac:dyDescent="0.2">
      <c r="A107" s="75"/>
      <c r="B107" s="81" t="s">
        <v>155</v>
      </c>
      <c r="C107" s="82">
        <v>2.4</v>
      </c>
      <c r="D107" s="82">
        <v>2.06</v>
      </c>
      <c r="E107" s="81">
        <f>4</f>
        <v>4</v>
      </c>
      <c r="F107" s="185">
        <f>(C107+D107*2)*E107*0.22</f>
        <v>5.7375999999999996</v>
      </c>
      <c r="G107" s="185">
        <f>(C107*2+D107*2)*E107*0.22</f>
        <v>7.8495999999999997</v>
      </c>
      <c r="H107" s="32"/>
      <c r="Q107" s="97"/>
      <c r="R107" s="98"/>
      <c r="S107" s="99"/>
      <c r="T107" s="99"/>
      <c r="U107" s="97"/>
      <c r="V107" s="99"/>
    </row>
    <row r="108" spans="1:22" ht="13.5" thickBot="1" x14ac:dyDescent="0.25">
      <c r="A108" s="67"/>
      <c r="B108" s="68"/>
      <c r="C108" s="69"/>
      <c r="D108" s="69"/>
      <c r="E108" s="67" t="s">
        <v>57</v>
      </c>
      <c r="F108" s="187">
        <f>SUM(F105:F107)</f>
        <v>8.2348999999999997</v>
      </c>
      <c r="G108" s="187">
        <f>SUM(G105:G107)</f>
        <v>10.933399999999999</v>
      </c>
      <c r="Q108" s="97"/>
      <c r="R108" s="98"/>
      <c r="S108" s="99"/>
      <c r="T108" s="99"/>
      <c r="U108" s="97"/>
      <c r="V108" s="99"/>
    </row>
    <row r="109" spans="1:22" x14ac:dyDescent="0.2">
      <c r="A109" s="70" t="s">
        <v>134</v>
      </c>
      <c r="B109" s="71" t="s">
        <v>153</v>
      </c>
      <c r="C109" s="66">
        <f>1.8-$F$1*2</f>
        <v>1.7</v>
      </c>
      <c r="D109" s="66">
        <f>2.86-$F$1</f>
        <v>2.81</v>
      </c>
      <c r="E109" s="71">
        <v>1</v>
      </c>
      <c r="F109" s="58">
        <f>(C109+D109*2)*E109*0.17</f>
        <v>1.2444000000000002</v>
      </c>
      <c r="G109" s="58">
        <f>(C109*2+D109*2)*E109*0.17</f>
        <v>1.5334000000000001</v>
      </c>
      <c r="H109" s="32"/>
      <c r="Q109" s="97"/>
      <c r="R109" s="98"/>
      <c r="S109" s="99"/>
      <c r="T109" s="99"/>
      <c r="U109" s="97"/>
      <c r="V109" s="99"/>
    </row>
    <row r="110" spans="1:22" x14ac:dyDescent="0.2">
      <c r="A110" s="75"/>
      <c r="B110" s="81" t="s">
        <v>155</v>
      </c>
      <c r="C110" s="82">
        <v>2.4</v>
      </c>
      <c r="D110" s="82">
        <v>2.06</v>
      </c>
      <c r="E110" s="81">
        <f>1</f>
        <v>1</v>
      </c>
      <c r="F110" s="185">
        <f>(C110+D110*2)*E110*0.22</f>
        <v>1.4343999999999999</v>
      </c>
      <c r="G110" s="185">
        <f>(C110*2+D110*2)*E110*0.22</f>
        <v>1.9623999999999999</v>
      </c>
      <c r="H110" s="32"/>
      <c r="Q110" s="97"/>
      <c r="R110" s="98"/>
      <c r="S110" s="99"/>
      <c r="T110" s="99"/>
      <c r="U110" s="97"/>
      <c r="V110" s="99"/>
    </row>
    <row r="111" spans="1:22" ht="13.5" thickBot="1" x14ac:dyDescent="0.25">
      <c r="A111" s="67"/>
      <c r="B111" s="68"/>
      <c r="C111" s="69"/>
      <c r="D111" s="69"/>
      <c r="E111" s="67" t="s">
        <v>57</v>
      </c>
      <c r="F111" s="187">
        <f>SUM(F109:F110)</f>
        <v>2.6787999999999998</v>
      </c>
      <c r="G111" s="187">
        <f>SUM(G109:G110)</f>
        <v>3.4958</v>
      </c>
      <c r="Q111" s="97"/>
      <c r="R111" s="98"/>
      <c r="S111" s="99"/>
      <c r="T111" s="99"/>
      <c r="U111" s="97"/>
      <c r="V111" s="99"/>
    </row>
    <row r="112" spans="1:22" x14ac:dyDescent="0.2">
      <c r="A112" s="70" t="s">
        <v>135</v>
      </c>
      <c r="B112" s="71" t="s">
        <v>119</v>
      </c>
      <c r="C112" s="66">
        <f>1.9-$F$1*2</f>
        <v>1.7999999999999998</v>
      </c>
      <c r="D112" s="66">
        <f>2.86-$F$1</f>
        <v>2.81</v>
      </c>
      <c r="E112" s="71">
        <v>1</v>
      </c>
      <c r="F112" s="58">
        <f>(C112+D112*2)*E112*0.17</f>
        <v>1.2614000000000001</v>
      </c>
      <c r="G112" s="58">
        <f>(C112*2+D112*2)*E112*0.17</f>
        <v>1.5673999999999999</v>
      </c>
      <c r="H112" s="32"/>
      <c r="Q112" s="97"/>
      <c r="R112" s="98"/>
      <c r="S112" s="99"/>
      <c r="T112" s="99"/>
      <c r="U112" s="97"/>
      <c r="V112" s="99"/>
    </row>
    <row r="113" spans="1:22" x14ac:dyDescent="0.2">
      <c r="A113" s="60"/>
      <c r="B113" s="65" t="s">
        <v>120</v>
      </c>
      <c r="C113" s="66">
        <f>1.9-$F$1*2</f>
        <v>1.7999999999999998</v>
      </c>
      <c r="D113" s="66">
        <f>2.86-$F$1</f>
        <v>2.81</v>
      </c>
      <c r="E113" s="56">
        <v>1</v>
      </c>
      <c r="F113" s="58">
        <f>(C113+D113*2)*E113*0.17</f>
        <v>1.2614000000000001</v>
      </c>
      <c r="G113" s="58">
        <f>(C113*2+D113*2)*E113*0.17</f>
        <v>1.5673999999999999</v>
      </c>
      <c r="H113" s="32"/>
      <c r="Q113" s="97"/>
      <c r="R113" s="98"/>
      <c r="S113" s="99"/>
      <c r="T113" s="99"/>
      <c r="U113" s="97"/>
      <c r="V113" s="99"/>
    </row>
    <row r="114" spans="1:22" x14ac:dyDescent="0.2">
      <c r="A114" s="75"/>
      <c r="B114" s="81" t="s">
        <v>155</v>
      </c>
      <c r="C114" s="82">
        <v>2.4</v>
      </c>
      <c r="D114" s="82">
        <v>2.06</v>
      </c>
      <c r="E114" s="81">
        <f>2</f>
        <v>2</v>
      </c>
      <c r="F114" s="185">
        <f>(C114+D114*2)*E114*0.22</f>
        <v>2.8687999999999998</v>
      </c>
      <c r="G114" s="185">
        <f>(C114*2+D114*2)*E114*0.22</f>
        <v>3.9247999999999998</v>
      </c>
      <c r="H114" s="32"/>
      <c r="Q114" s="97"/>
      <c r="R114" s="98"/>
      <c r="S114" s="99"/>
      <c r="T114" s="99"/>
      <c r="U114" s="97"/>
      <c r="V114" s="99"/>
    </row>
    <row r="115" spans="1:22" ht="13.5" thickBot="1" x14ac:dyDescent="0.25">
      <c r="A115" s="67"/>
      <c r="B115" s="68"/>
      <c r="C115" s="69"/>
      <c r="D115" s="69"/>
      <c r="E115" s="67" t="s">
        <v>57</v>
      </c>
      <c r="F115" s="187">
        <f>SUM(F112:F114)</f>
        <v>5.3916000000000004</v>
      </c>
      <c r="G115" s="187">
        <f>SUM(G112:G114)</f>
        <v>7.0595999999999997</v>
      </c>
      <c r="Q115" s="97"/>
      <c r="R115" s="98"/>
      <c r="S115" s="99"/>
      <c r="T115" s="99"/>
      <c r="U115" s="97"/>
      <c r="V115" s="99"/>
    </row>
    <row r="116" spans="1:22" x14ac:dyDescent="0.2">
      <c r="E116" s="119" t="s">
        <v>206</v>
      </c>
      <c r="F116" s="118">
        <f>F88+F92+F99+F103+F108+F111+F115</f>
        <v>36.882100000000001</v>
      </c>
      <c r="G116" s="118">
        <f>G88+G92+G99+G103+G108+G111+G115</f>
        <v>47.012600000000006</v>
      </c>
    </row>
    <row r="117" spans="1:22" x14ac:dyDescent="0.2">
      <c r="H117" s="32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93"/>
  <sheetViews>
    <sheetView zoomScaleNormal="100" workbookViewId="0">
      <selection activeCell="F30" sqref="F30:G30"/>
    </sheetView>
  </sheetViews>
  <sheetFormatPr defaultRowHeight="12.75" x14ac:dyDescent="0.2"/>
  <cols>
    <col min="1" max="1" width="15.83203125" customWidth="1"/>
    <col min="2" max="2" width="13.33203125" customWidth="1"/>
    <col min="3" max="3" width="11" customWidth="1"/>
    <col min="4" max="5" width="11.1640625" customWidth="1"/>
    <col min="6" max="7" width="12.33203125" customWidth="1"/>
    <col min="8" max="8" width="9.5" customWidth="1"/>
    <col min="9" max="9" width="15.33203125" customWidth="1"/>
    <col min="10" max="10" width="13.83203125" customWidth="1"/>
    <col min="11" max="11" width="11.1640625" customWidth="1"/>
    <col min="12" max="12" width="11" customWidth="1"/>
    <col min="13" max="13" width="11.1640625" customWidth="1"/>
    <col min="14" max="15" width="12.33203125" customWidth="1"/>
    <col min="18" max="18" width="15.5" customWidth="1"/>
    <col min="19" max="19" width="13.33203125" customWidth="1"/>
    <col min="20" max="21" width="11" customWidth="1"/>
    <col min="22" max="22" width="11.1640625" customWidth="1"/>
    <col min="23" max="24" width="12.33203125" customWidth="1"/>
    <col min="27" max="27" width="9.1640625" customWidth="1"/>
  </cols>
  <sheetData>
    <row r="1" spans="1:24" ht="16.5" x14ac:dyDescent="0.25">
      <c r="A1" s="77" t="s">
        <v>207</v>
      </c>
      <c r="B1" s="78"/>
      <c r="C1" s="78"/>
      <c r="D1" s="78"/>
      <c r="E1" s="78"/>
      <c r="F1" s="73">
        <v>0.05</v>
      </c>
      <c r="G1" s="74" t="s">
        <v>67</v>
      </c>
      <c r="H1" s="74"/>
      <c r="I1" s="96" t="s">
        <v>124</v>
      </c>
      <c r="O1" s="32" t="s">
        <v>249</v>
      </c>
    </row>
    <row r="4" spans="1:24" ht="15.75" x14ac:dyDescent="0.2">
      <c r="A4" s="63" t="s">
        <v>39</v>
      </c>
      <c r="I4" s="63" t="s">
        <v>41</v>
      </c>
      <c r="R4" s="63" t="s">
        <v>94</v>
      </c>
    </row>
    <row r="6" spans="1:24" ht="25.5" x14ac:dyDescent="0.2">
      <c r="A6" s="56" t="s">
        <v>19</v>
      </c>
      <c r="B6" s="57" t="s">
        <v>40</v>
      </c>
      <c r="C6" s="57" t="s">
        <v>20</v>
      </c>
      <c r="D6" s="57" t="s">
        <v>21</v>
      </c>
      <c r="E6" s="57" t="s">
        <v>25</v>
      </c>
      <c r="F6" s="57" t="s">
        <v>204</v>
      </c>
      <c r="G6" s="57" t="s">
        <v>205</v>
      </c>
      <c r="I6" s="56" t="s">
        <v>19</v>
      </c>
      <c r="J6" s="57" t="s">
        <v>40</v>
      </c>
      <c r="K6" s="57" t="s">
        <v>20</v>
      </c>
      <c r="L6" s="57" t="s">
        <v>21</v>
      </c>
      <c r="M6" s="57" t="s">
        <v>25</v>
      </c>
      <c r="N6" s="57" t="s">
        <v>204</v>
      </c>
      <c r="O6" s="57" t="s">
        <v>205</v>
      </c>
      <c r="P6" s="32"/>
      <c r="Q6" s="32"/>
      <c r="R6" s="56" t="s">
        <v>19</v>
      </c>
      <c r="S6" s="57" t="s">
        <v>40</v>
      </c>
      <c r="T6" s="57" t="s">
        <v>20</v>
      </c>
      <c r="U6" s="57" t="s">
        <v>21</v>
      </c>
      <c r="V6" s="57" t="s">
        <v>25</v>
      </c>
      <c r="W6" s="57" t="s">
        <v>204</v>
      </c>
      <c r="X6" s="57" t="s">
        <v>205</v>
      </c>
    </row>
    <row r="7" spans="1:24" x14ac:dyDescent="0.2">
      <c r="A7" s="60" t="s">
        <v>95</v>
      </c>
      <c r="B7" s="56" t="s">
        <v>181</v>
      </c>
      <c r="C7" s="114">
        <f>2.7-$F$1*2</f>
        <v>2.6</v>
      </c>
      <c r="D7" s="114">
        <f t="shared" ref="D7:D12" si="0">2.92-$F$1</f>
        <v>2.87</v>
      </c>
      <c r="E7" s="56">
        <v>1</v>
      </c>
      <c r="F7" s="58">
        <f t="shared" ref="F7:F12" si="1">(C7+D7*2)*E7*0.17</f>
        <v>1.4178000000000002</v>
      </c>
      <c r="G7" s="58">
        <f t="shared" ref="G7:G12" si="2">(C7*2+D7*2)*E7*0.17</f>
        <v>1.8598000000000003</v>
      </c>
      <c r="I7" s="60" t="s">
        <v>95</v>
      </c>
      <c r="J7" s="56" t="s">
        <v>54</v>
      </c>
      <c r="K7" s="58">
        <f>2.4-$F$1*2</f>
        <v>2.2999999999999998</v>
      </c>
      <c r="L7" s="58">
        <f>1.8-$F$1</f>
        <v>1.75</v>
      </c>
      <c r="M7" s="56">
        <v>5</v>
      </c>
      <c r="N7" s="58">
        <f>(K7+L7*2)*M7*0.17</f>
        <v>4.9300000000000006</v>
      </c>
      <c r="O7" s="58">
        <f>(K7*2+L7*2)*M7*0.17</f>
        <v>6.8850000000000007</v>
      </c>
      <c r="P7" s="32"/>
      <c r="Q7" s="32"/>
      <c r="R7" s="60" t="s">
        <v>95</v>
      </c>
      <c r="S7" s="56" t="s">
        <v>54</v>
      </c>
      <c r="T7" s="58">
        <f>2.4-$F$1*2</f>
        <v>2.2999999999999998</v>
      </c>
      <c r="U7" s="58">
        <f>1.8-$F$1</f>
        <v>1.75</v>
      </c>
      <c r="V7" s="56">
        <v>2</v>
      </c>
      <c r="W7" s="58">
        <f>(T7+U7*2)*V7*0.17</f>
        <v>1.972</v>
      </c>
      <c r="X7" s="58">
        <f>(T7*2+U7*2)*V7*0.17</f>
        <v>2.754</v>
      </c>
    </row>
    <row r="8" spans="1:24" ht="13.5" thickBot="1" x14ac:dyDescent="0.25">
      <c r="A8" s="55"/>
      <c r="B8" s="56" t="s">
        <v>186</v>
      </c>
      <c r="C8" s="114">
        <f>2.4-$F$1*2</f>
        <v>2.2999999999999998</v>
      </c>
      <c r="D8" s="114">
        <f t="shared" si="0"/>
        <v>2.87</v>
      </c>
      <c r="E8" s="56">
        <v>5</v>
      </c>
      <c r="F8" s="58">
        <f t="shared" si="1"/>
        <v>6.8339999999999996</v>
      </c>
      <c r="G8" s="58">
        <f t="shared" si="2"/>
        <v>8.7890000000000015</v>
      </c>
      <c r="I8" s="67"/>
      <c r="J8" s="68"/>
      <c r="K8" s="69"/>
      <c r="L8" s="69"/>
      <c r="M8" s="67" t="s">
        <v>57</v>
      </c>
      <c r="N8" s="69">
        <f>SUM(N7)</f>
        <v>4.9300000000000006</v>
      </c>
      <c r="O8" s="69">
        <f>SUM(O7)</f>
        <v>6.8850000000000007</v>
      </c>
      <c r="P8" s="32"/>
      <c r="Q8" s="32"/>
      <c r="R8" s="55"/>
      <c r="S8" s="56" t="s">
        <v>58</v>
      </c>
      <c r="T8" s="58">
        <f>1-$F$1*2</f>
        <v>0.9</v>
      </c>
      <c r="U8" s="58">
        <f>1.8-$F$1</f>
        <v>1.75</v>
      </c>
      <c r="V8" s="56">
        <v>3</v>
      </c>
      <c r="W8" s="58">
        <f>(T8+U8*2)*V8*0.17</f>
        <v>2.2440000000000002</v>
      </c>
      <c r="X8" s="58">
        <f>(T8*2+U8*2)*V8*0.17</f>
        <v>2.7029999999999998</v>
      </c>
    </row>
    <row r="9" spans="1:24" x14ac:dyDescent="0.2">
      <c r="A9" s="55"/>
      <c r="B9" s="56" t="s">
        <v>187</v>
      </c>
      <c r="C9" s="114">
        <f>3.3-$F$1*2</f>
        <v>3.1999999999999997</v>
      </c>
      <c r="D9" s="114">
        <f t="shared" si="0"/>
        <v>2.87</v>
      </c>
      <c r="E9" s="56">
        <v>1</v>
      </c>
      <c r="F9" s="58">
        <f t="shared" si="1"/>
        <v>1.5198</v>
      </c>
      <c r="G9" s="58">
        <f t="shared" si="2"/>
        <v>2.0638000000000001</v>
      </c>
      <c r="I9" s="70" t="s">
        <v>96</v>
      </c>
      <c r="J9" s="71" t="s">
        <v>60</v>
      </c>
      <c r="K9" s="72">
        <f>2.7-$F$1*2</f>
        <v>2.6</v>
      </c>
      <c r="L9" s="72">
        <f>1.8-$F$1</f>
        <v>1.75</v>
      </c>
      <c r="M9" s="71">
        <v>2</v>
      </c>
      <c r="N9" s="58">
        <f>(K9+L9*2)*M9*0.17</f>
        <v>2.0739999999999998</v>
      </c>
      <c r="O9" s="58">
        <f>(K9*2+L9*2)*M9*0.17</f>
        <v>2.9580000000000002</v>
      </c>
      <c r="P9" s="32"/>
      <c r="Q9" s="32"/>
      <c r="R9" s="55"/>
      <c r="S9" s="56" t="s">
        <v>59</v>
      </c>
      <c r="T9" s="58">
        <f>1-$F$1*2</f>
        <v>0.9</v>
      </c>
      <c r="U9" s="58">
        <f>1.8-$F$1</f>
        <v>1.75</v>
      </c>
      <c r="V9" s="56">
        <v>3</v>
      </c>
      <c r="W9" s="58">
        <f>(T9+U9*2)*V9*0.17</f>
        <v>2.2440000000000002</v>
      </c>
      <c r="X9" s="58">
        <f>(T9*2+U9*2)*V9*0.17</f>
        <v>2.7029999999999998</v>
      </c>
    </row>
    <row r="10" spans="1:24" ht="13.5" thickBot="1" x14ac:dyDescent="0.25">
      <c r="A10" s="55"/>
      <c r="B10" s="56" t="s">
        <v>170</v>
      </c>
      <c r="C10" s="114">
        <f>2.35-$F$1*2</f>
        <v>2.25</v>
      </c>
      <c r="D10" s="114">
        <f t="shared" si="0"/>
        <v>2.87</v>
      </c>
      <c r="E10" s="56">
        <v>1</v>
      </c>
      <c r="F10" s="58">
        <f t="shared" si="1"/>
        <v>1.3583000000000001</v>
      </c>
      <c r="G10" s="58">
        <f t="shared" si="2"/>
        <v>1.7408000000000001</v>
      </c>
      <c r="I10" s="67"/>
      <c r="J10" s="68"/>
      <c r="K10" s="69"/>
      <c r="L10" s="69"/>
      <c r="M10" s="67" t="s">
        <v>57</v>
      </c>
      <c r="N10" s="69">
        <f>SUM(N9)</f>
        <v>2.0739999999999998</v>
      </c>
      <c r="O10" s="69">
        <f>SUM(O9)</f>
        <v>2.9580000000000002</v>
      </c>
      <c r="P10" s="32"/>
      <c r="Q10" s="32"/>
      <c r="R10" s="67"/>
      <c r="S10" s="68"/>
      <c r="T10" s="69"/>
      <c r="U10" s="69"/>
      <c r="V10" s="67" t="s">
        <v>57</v>
      </c>
      <c r="W10" s="69">
        <f>SUM(W7:W9)</f>
        <v>6.4600000000000009</v>
      </c>
      <c r="X10" s="69">
        <f>SUM(X7:X9)</f>
        <v>8.16</v>
      </c>
    </row>
    <row r="11" spans="1:24" x14ac:dyDescent="0.2">
      <c r="A11" s="55"/>
      <c r="B11" s="56" t="s">
        <v>173</v>
      </c>
      <c r="C11" s="114">
        <f>2.4-$F$1*2</f>
        <v>2.2999999999999998</v>
      </c>
      <c r="D11" s="114">
        <f t="shared" si="0"/>
        <v>2.87</v>
      </c>
      <c r="E11" s="56">
        <v>1</v>
      </c>
      <c r="F11" s="58">
        <f t="shared" si="1"/>
        <v>1.3668</v>
      </c>
      <c r="G11" s="58">
        <f t="shared" si="2"/>
        <v>1.7578</v>
      </c>
      <c r="I11" s="70" t="s">
        <v>97</v>
      </c>
      <c r="J11" s="71" t="s">
        <v>54</v>
      </c>
      <c r="K11" s="58">
        <f>2.4-$F$1*2</f>
        <v>2.2999999999999998</v>
      </c>
      <c r="L11" s="58">
        <f>1.8-$F$1</f>
        <v>1.75</v>
      </c>
      <c r="M11" s="71">
        <v>5</v>
      </c>
      <c r="N11" s="58">
        <f>(K11+L11*2)*M11*0.17</f>
        <v>4.9300000000000006</v>
      </c>
      <c r="O11" s="58">
        <f>(K11*2+L11*2)*M11*0.17</f>
        <v>6.8850000000000007</v>
      </c>
      <c r="P11" s="32"/>
      <c r="Q11" s="32"/>
      <c r="R11" s="70" t="s">
        <v>96</v>
      </c>
      <c r="S11" s="71" t="s">
        <v>60</v>
      </c>
      <c r="T11" s="72">
        <f>2.7-$F$1*2</f>
        <v>2.6</v>
      </c>
      <c r="U11" s="72">
        <f>1.8-$F$1</f>
        <v>1.75</v>
      </c>
      <c r="V11" s="71">
        <v>1</v>
      </c>
      <c r="W11" s="58">
        <f>(T11+U11*2)*V11*0.17</f>
        <v>1.0369999999999999</v>
      </c>
      <c r="X11" s="58">
        <f>(T11*2+U11*2)*V11*0.17</f>
        <v>1.4790000000000001</v>
      </c>
    </row>
    <row r="12" spans="1:24" x14ac:dyDescent="0.2">
      <c r="A12" s="55"/>
      <c r="B12" s="56" t="s">
        <v>172</v>
      </c>
      <c r="C12" s="114">
        <f>2.65-$F$1*2</f>
        <v>2.5499999999999998</v>
      </c>
      <c r="D12" s="114">
        <f t="shared" si="0"/>
        <v>2.87</v>
      </c>
      <c r="E12" s="56">
        <v>1</v>
      </c>
      <c r="F12" s="58">
        <f t="shared" si="1"/>
        <v>1.4093</v>
      </c>
      <c r="G12" s="58">
        <f t="shared" si="2"/>
        <v>1.8428000000000002</v>
      </c>
      <c r="I12" s="55" t="s">
        <v>192</v>
      </c>
      <c r="J12" s="56" t="s">
        <v>155</v>
      </c>
      <c r="K12" s="58">
        <f>0.9-$F$1*2</f>
        <v>0.8</v>
      </c>
      <c r="L12" s="58">
        <f>4.1-3.52-$F$1</f>
        <v>0.52999999999999958</v>
      </c>
      <c r="M12" s="56">
        <v>1</v>
      </c>
      <c r="N12" s="58">
        <f>(K12+L12*2)*M12*0.17</f>
        <v>0.31619999999999987</v>
      </c>
      <c r="O12" s="58">
        <f>(K12*2+L12*2)*M12*0.17</f>
        <v>0.45219999999999988</v>
      </c>
      <c r="P12" s="32"/>
      <c r="Q12" s="32"/>
      <c r="R12" s="55"/>
      <c r="S12" s="56" t="s">
        <v>87</v>
      </c>
      <c r="T12" s="58">
        <f>1.15-$F$1*2</f>
        <v>1.0499999999999998</v>
      </c>
      <c r="U12" s="58">
        <f>1.8-$F$1</f>
        <v>1.75</v>
      </c>
      <c r="V12" s="56">
        <v>1</v>
      </c>
      <c r="W12" s="58">
        <f>(T12+U12*2)*V12*0.17</f>
        <v>0.77350000000000008</v>
      </c>
      <c r="X12" s="58">
        <f>(T12*2+U12*2)*V12*0.17</f>
        <v>0.95199999999999996</v>
      </c>
    </row>
    <row r="13" spans="1:24" ht="13.5" thickBot="1" x14ac:dyDescent="0.25">
      <c r="A13" s="67"/>
      <c r="B13" s="68"/>
      <c r="C13" s="69"/>
      <c r="D13" s="69"/>
      <c r="E13" s="67" t="s">
        <v>57</v>
      </c>
      <c r="F13" s="69">
        <f>SUM(F7:F12)</f>
        <v>13.905999999999999</v>
      </c>
      <c r="G13" s="69">
        <f>SUM(G7:G12)</f>
        <v>18.054000000000002</v>
      </c>
      <c r="I13" s="55" t="s">
        <v>192</v>
      </c>
      <c r="J13" s="56" t="s">
        <v>98</v>
      </c>
      <c r="K13" s="58">
        <f>0.9-$F$1*2</f>
        <v>0.8</v>
      </c>
      <c r="L13" s="58">
        <f>6.52-5.7</f>
        <v>0.8199999999999994</v>
      </c>
      <c r="M13" s="56">
        <v>1</v>
      </c>
      <c r="N13" s="58">
        <f>(K13+L13*2)*M13*0.17</f>
        <v>0.41479999999999978</v>
      </c>
      <c r="O13" s="58">
        <f>(K13*2+L13*2)*M13*0.17</f>
        <v>0.55079999999999985</v>
      </c>
      <c r="P13" s="32"/>
      <c r="Q13" s="32"/>
      <c r="R13" s="55"/>
      <c r="S13" s="56" t="s">
        <v>75</v>
      </c>
      <c r="T13" s="58">
        <f>1.15-$F$1*2</f>
        <v>1.0499999999999998</v>
      </c>
      <c r="U13" s="58">
        <f>1.8-$F$1</f>
        <v>1.75</v>
      </c>
      <c r="V13" s="56">
        <v>1</v>
      </c>
      <c r="W13" s="58">
        <f>(T13+U13*2)*V13*0.17</f>
        <v>0.77350000000000008</v>
      </c>
      <c r="X13" s="58">
        <f>(T13*2+U13*2)*V13*0.17</f>
        <v>0.95199999999999996</v>
      </c>
    </row>
    <row r="14" spans="1:24" ht="13.5" thickBot="1" x14ac:dyDescent="0.25">
      <c r="A14" s="70" t="s">
        <v>96</v>
      </c>
      <c r="B14" s="56" t="s">
        <v>174</v>
      </c>
      <c r="C14" s="114">
        <f>2.7-$F$1*2</f>
        <v>2.6</v>
      </c>
      <c r="D14" s="114">
        <f>2.92-$F$1</f>
        <v>2.87</v>
      </c>
      <c r="E14" s="56">
        <v>1</v>
      </c>
      <c r="F14" s="58">
        <f>(C14+D14*2)*E14*0.17</f>
        <v>1.4178000000000002</v>
      </c>
      <c r="G14" s="58">
        <f>(C14*2+D14*2)*E14*0.17</f>
        <v>1.8598000000000003</v>
      </c>
      <c r="I14" s="55" t="s">
        <v>193</v>
      </c>
      <c r="J14" s="56" t="s">
        <v>98</v>
      </c>
      <c r="K14" s="58">
        <f>0.9-$F$1*2</f>
        <v>0.8</v>
      </c>
      <c r="L14" s="58">
        <f>7.5-6.52-$F$1</f>
        <v>0.93000000000000038</v>
      </c>
      <c r="M14" s="56">
        <v>1</v>
      </c>
      <c r="N14" s="58">
        <f>(K14+L14*2)*M14*0.17</f>
        <v>0.45220000000000021</v>
      </c>
      <c r="O14" s="58">
        <f>(K14*2+L14*2)*M14*0.17</f>
        <v>0.58820000000000017</v>
      </c>
      <c r="P14" s="32"/>
      <c r="Q14" s="32"/>
      <c r="R14" s="67"/>
      <c r="S14" s="68"/>
      <c r="T14" s="69"/>
      <c r="U14" s="69"/>
      <c r="V14" s="67" t="s">
        <v>57</v>
      </c>
      <c r="W14" s="69">
        <f>SUM(W11:W13)</f>
        <v>2.5840000000000001</v>
      </c>
      <c r="X14" s="69">
        <f>SUM(X11:X13)</f>
        <v>3.383</v>
      </c>
    </row>
    <row r="15" spans="1:24" x14ac:dyDescent="0.2">
      <c r="A15" s="55"/>
      <c r="B15" s="56" t="s">
        <v>175</v>
      </c>
      <c r="C15" s="114">
        <f>2.6-$F$1*2</f>
        <v>2.5</v>
      </c>
      <c r="D15" s="114">
        <f>2.92-$F$1</f>
        <v>2.87</v>
      </c>
      <c r="E15" s="56">
        <v>1</v>
      </c>
      <c r="F15" s="58">
        <f>(C15+D15*2)*E15*0.17</f>
        <v>1.4008</v>
      </c>
      <c r="G15" s="58">
        <f>(C15*2+D15*2)*E15*0.17</f>
        <v>1.8258000000000001</v>
      </c>
      <c r="I15" s="55" t="s">
        <v>193</v>
      </c>
      <c r="J15" s="56" t="s">
        <v>98</v>
      </c>
      <c r="K15" s="58">
        <f>1.35-$F$1*2</f>
        <v>1.25</v>
      </c>
      <c r="L15" s="58">
        <f>10.31-8.7</f>
        <v>1.6100000000000012</v>
      </c>
      <c r="M15" s="56">
        <v>1</v>
      </c>
      <c r="N15" s="58">
        <f>(K15+L15*2)*M15*0.17</f>
        <v>0.75990000000000046</v>
      </c>
      <c r="O15" s="58">
        <f>(K15*2+L15*2)*M15*0.17</f>
        <v>0.97240000000000049</v>
      </c>
      <c r="P15" s="32"/>
      <c r="Q15" s="32"/>
      <c r="R15" s="70" t="s">
        <v>97</v>
      </c>
      <c r="S15" s="71" t="s">
        <v>54</v>
      </c>
      <c r="T15" s="58">
        <f>2.4-$F$1*2</f>
        <v>2.2999999999999998</v>
      </c>
      <c r="U15" s="58">
        <f>1.8-$F$1</f>
        <v>1.75</v>
      </c>
      <c r="V15" s="71">
        <v>3</v>
      </c>
      <c r="W15" s="58">
        <f>(T15+U15*2)*V15*0.17</f>
        <v>2.9580000000000002</v>
      </c>
      <c r="X15" s="58">
        <f>(T15*2+U15*2)*V15*0.17</f>
        <v>4.1310000000000002</v>
      </c>
    </row>
    <row r="16" spans="1:24" ht="13.5" thickBot="1" x14ac:dyDescent="0.25">
      <c r="A16" s="67"/>
      <c r="B16" s="68"/>
      <c r="C16" s="69"/>
      <c r="D16" s="69"/>
      <c r="E16" s="67" t="s">
        <v>57</v>
      </c>
      <c r="F16" s="69">
        <f>SUM(F14:F15)</f>
        <v>2.8186</v>
      </c>
      <c r="G16" s="69">
        <f>SUM(G14:G15)</f>
        <v>3.6856000000000004</v>
      </c>
      <c r="I16" s="67"/>
      <c r="J16" s="68"/>
      <c r="K16" s="69"/>
      <c r="L16" s="69"/>
      <c r="M16" s="67" t="s">
        <v>57</v>
      </c>
      <c r="N16" s="69">
        <f>SUM(N11:N13)</f>
        <v>5.6610000000000005</v>
      </c>
      <c r="O16" s="69">
        <f>SUM(O11:O13)</f>
        <v>7.8879999999999999</v>
      </c>
      <c r="P16" s="69">
        <f>N11+N14+N15</f>
        <v>6.142100000000001</v>
      </c>
      <c r="Q16" s="69">
        <f>O11+O14+O15</f>
        <v>8.4456000000000024</v>
      </c>
      <c r="R16" s="55"/>
      <c r="S16" s="56" t="s">
        <v>98</v>
      </c>
      <c r="T16" s="58">
        <f>1.35-$F$1*2</f>
        <v>1.25</v>
      </c>
      <c r="U16" s="58">
        <f>10.5-10.31-$F$1</f>
        <v>0.13999999999999951</v>
      </c>
      <c r="V16" s="56">
        <v>1</v>
      </c>
      <c r="W16" s="58">
        <f>(T16+U16*2)*V16*0.17</f>
        <v>0.26009999999999983</v>
      </c>
      <c r="X16" s="58">
        <f>(T16*2+U16*2)*V16*0.17</f>
        <v>0.47259999999999985</v>
      </c>
    </row>
    <row r="17" spans="1:25" x14ac:dyDescent="0.2">
      <c r="A17" s="70" t="s">
        <v>97</v>
      </c>
      <c r="B17" s="56" t="s">
        <v>186</v>
      </c>
      <c r="C17" s="114">
        <f>2.4-$F$1*2</f>
        <v>2.2999999999999998</v>
      </c>
      <c r="D17" s="114">
        <f>2.92-$F$1</f>
        <v>2.87</v>
      </c>
      <c r="E17" s="56">
        <v>7</v>
      </c>
      <c r="F17" s="58">
        <f>(C17+D17*2)*E17*0.17</f>
        <v>9.5676000000000005</v>
      </c>
      <c r="G17" s="58">
        <f>(C17*2+D17*2)*E17*0.17</f>
        <v>12.304600000000001</v>
      </c>
      <c r="I17" s="64" t="s">
        <v>99</v>
      </c>
      <c r="J17" s="154" t="s">
        <v>101</v>
      </c>
      <c r="K17" s="155">
        <f>2.2-$F$1*2</f>
        <v>2.1</v>
      </c>
      <c r="L17" s="155">
        <f>2.6-$F$1</f>
        <v>2.5500000000000003</v>
      </c>
      <c r="M17" s="154">
        <v>3</v>
      </c>
      <c r="N17" s="156">
        <f>(K17+L17*2)*M17*0.17</f>
        <v>3.6720000000000006</v>
      </c>
      <c r="O17" s="156">
        <f>N17</f>
        <v>3.6720000000000006</v>
      </c>
      <c r="P17" s="32"/>
      <c r="Q17" s="32"/>
      <c r="R17" s="55"/>
      <c r="S17" s="56" t="s">
        <v>58</v>
      </c>
      <c r="T17" s="58">
        <f>1-$F$1*2</f>
        <v>0.9</v>
      </c>
      <c r="U17" s="58">
        <f>1.8-$F$1</f>
        <v>1.75</v>
      </c>
      <c r="V17" s="56">
        <v>2</v>
      </c>
      <c r="W17" s="58">
        <f>(T17+U17*2)*V17*0.17</f>
        <v>1.4960000000000002</v>
      </c>
      <c r="X17" s="58">
        <f>(T17*2+U17*2)*V17*0.17</f>
        <v>1.802</v>
      </c>
    </row>
    <row r="18" spans="1:25" x14ac:dyDescent="0.2">
      <c r="A18" s="55"/>
      <c r="B18" s="56" t="s">
        <v>190</v>
      </c>
      <c r="C18" s="114">
        <f>3.15-$F$1*2</f>
        <v>3.05</v>
      </c>
      <c r="D18" s="114">
        <f>2.92-$F$1</f>
        <v>2.87</v>
      </c>
      <c r="E18" s="56">
        <v>1</v>
      </c>
      <c r="F18" s="58">
        <f>(C18+D18*2)*E18*0.17</f>
        <v>1.4943</v>
      </c>
      <c r="G18" s="58">
        <f>(C18*2+D18*2)*E18*0.17</f>
        <v>2.0127999999999999</v>
      </c>
      <c r="I18" s="60"/>
      <c r="J18" s="159" t="s">
        <v>102</v>
      </c>
      <c r="K18" s="155">
        <f>2.2-$F$1*2</f>
        <v>2.1</v>
      </c>
      <c r="L18" s="155">
        <f>2.6-$F$1</f>
        <v>2.5500000000000003</v>
      </c>
      <c r="M18" s="159">
        <v>1</v>
      </c>
      <c r="N18" s="156">
        <f>(K18+L18*2)*M18*0.17</f>
        <v>1.2240000000000002</v>
      </c>
      <c r="O18" s="156">
        <f>N18</f>
        <v>1.2240000000000002</v>
      </c>
      <c r="P18" s="32"/>
      <c r="Q18" s="32"/>
      <c r="R18" s="55"/>
      <c r="S18" s="56" t="s">
        <v>59</v>
      </c>
      <c r="T18" s="58">
        <f>1-$F$1*2</f>
        <v>0.9</v>
      </c>
      <c r="U18" s="58">
        <f>1.8-$F$1</f>
        <v>1.75</v>
      </c>
      <c r="V18" s="56">
        <v>2</v>
      </c>
      <c r="W18" s="58">
        <f>(T18+U18*2)*V18*0.17</f>
        <v>1.4960000000000002</v>
      </c>
      <c r="X18" s="58">
        <f>(T18*2+U18*2)*V18*0.17</f>
        <v>1.802</v>
      </c>
    </row>
    <row r="19" spans="1:25" ht="13.5" thickBot="1" x14ac:dyDescent="0.25">
      <c r="A19" s="55"/>
      <c r="B19" s="56" t="s">
        <v>162</v>
      </c>
      <c r="C19" s="58">
        <f>0.9-$F$1*2</f>
        <v>0.8</v>
      </c>
      <c r="D19" s="58">
        <f>2.13-$F$1-0.58</f>
        <v>1.5</v>
      </c>
      <c r="E19" s="56">
        <v>1</v>
      </c>
      <c r="F19" s="58">
        <f>(C19+D19*2)*E19*0.17</f>
        <v>0.64600000000000002</v>
      </c>
      <c r="G19" s="58">
        <f>(C19*2+D19*2)*E19*0.17</f>
        <v>0.78200000000000003</v>
      </c>
      <c r="I19" s="60"/>
      <c r="J19" s="154" t="s">
        <v>73</v>
      </c>
      <c r="K19" s="155">
        <f>2.3-$F$1*2</f>
        <v>2.1999999999999997</v>
      </c>
      <c r="L19" s="155">
        <f>2.6-$F$1</f>
        <v>2.5500000000000003</v>
      </c>
      <c r="M19" s="159">
        <v>1</v>
      </c>
      <c r="N19" s="156">
        <f>(K19+L19*2)*M19*0.17</f>
        <v>1.2410000000000001</v>
      </c>
      <c r="O19" s="156">
        <f>N19</f>
        <v>1.2410000000000001</v>
      </c>
      <c r="P19" s="32"/>
      <c r="Q19" s="32"/>
      <c r="R19" s="67"/>
      <c r="S19" s="68"/>
      <c r="T19" s="69"/>
      <c r="U19" s="69"/>
      <c r="V19" s="67" t="s">
        <v>57</v>
      </c>
      <c r="W19" s="69">
        <f>SUM(W15:W18)</f>
        <v>6.2101000000000006</v>
      </c>
      <c r="X19" s="69">
        <f>SUM(X15:X18)</f>
        <v>8.2075999999999993</v>
      </c>
    </row>
    <row r="20" spans="1:25" x14ac:dyDescent="0.2">
      <c r="A20" s="55"/>
      <c r="B20" s="56" t="s">
        <v>155</v>
      </c>
      <c r="C20" s="58">
        <f>0.9-$F$1*2</f>
        <v>0.8</v>
      </c>
      <c r="D20" s="58">
        <f>3.34-2</f>
        <v>1.3399999999999999</v>
      </c>
      <c r="E20" s="56">
        <v>1</v>
      </c>
      <c r="F20" s="58">
        <f>(C20+D20*2)*E20*0.17</f>
        <v>0.59160000000000001</v>
      </c>
      <c r="G20" s="58">
        <f>(C20*2+D20*2)*E20*0.17</f>
        <v>0.72759999999999991</v>
      </c>
      <c r="I20" s="126"/>
      <c r="J20" s="127" t="s">
        <v>122</v>
      </c>
      <c r="K20" s="128">
        <v>2.4</v>
      </c>
      <c r="L20" s="128">
        <v>1.8</v>
      </c>
      <c r="M20" s="127">
        <f>5</f>
        <v>5</v>
      </c>
      <c r="N20" s="58">
        <f>(K20+L20*2)*M20*0.17</f>
        <v>5.1000000000000005</v>
      </c>
      <c r="O20" s="58">
        <f>(K20*2+L20*2)*M20*0.15</f>
        <v>6.3</v>
      </c>
      <c r="P20" s="32"/>
      <c r="Q20" s="32"/>
      <c r="R20" s="64" t="s">
        <v>99</v>
      </c>
      <c r="S20" s="65" t="s">
        <v>101</v>
      </c>
      <c r="T20" s="66">
        <f>2.2-$F$1*2</f>
        <v>2.1</v>
      </c>
      <c r="U20" s="66">
        <f>2.6-$F$1</f>
        <v>2.5500000000000003</v>
      </c>
      <c r="V20" s="65">
        <v>3</v>
      </c>
      <c r="W20" s="58">
        <f>(T20+U20*2)*V20*0.17</f>
        <v>3.6720000000000006</v>
      </c>
      <c r="X20" s="58">
        <f>(T20*2+U20*2)*V20*0.17</f>
        <v>4.7430000000000003</v>
      </c>
    </row>
    <row r="21" spans="1:25" ht="13.5" thickBot="1" x14ac:dyDescent="0.25">
      <c r="A21" s="67"/>
      <c r="B21" s="68"/>
      <c r="C21" s="69"/>
      <c r="D21" s="69"/>
      <c r="E21" s="67" t="s">
        <v>57</v>
      </c>
      <c r="F21" s="69">
        <f>SUM(F17:F20)</f>
        <v>12.299500000000002</v>
      </c>
      <c r="G21" s="69">
        <f>SUM(G17:G20)</f>
        <v>15.827000000000002</v>
      </c>
      <c r="I21" s="67"/>
      <c r="J21" s="68"/>
      <c r="K21" s="69"/>
      <c r="L21" s="69"/>
      <c r="M21" s="67" t="s">
        <v>57</v>
      </c>
      <c r="N21" s="69">
        <f>SUM(N17:N20)</f>
        <v>11.237000000000002</v>
      </c>
      <c r="O21" s="69">
        <f>SUM(O17:O20)</f>
        <v>12.437000000000001</v>
      </c>
      <c r="P21" s="32"/>
      <c r="Q21" s="32"/>
      <c r="R21" s="60"/>
      <c r="S21" s="56" t="s">
        <v>102</v>
      </c>
      <c r="T21" s="66">
        <f>2.2-$F$1*2</f>
        <v>2.1</v>
      </c>
      <c r="U21" s="66">
        <f>2.6-$F$1</f>
        <v>2.5500000000000003</v>
      </c>
      <c r="V21" s="56">
        <v>1</v>
      </c>
      <c r="W21" s="58">
        <f>(T21+U21*2)*V21*0.17</f>
        <v>1.2240000000000002</v>
      </c>
      <c r="X21" s="58">
        <f>(T21*2+U21*2)*V21*0.17</f>
        <v>1.5810000000000002</v>
      </c>
    </row>
    <row r="22" spans="1:25" x14ac:dyDescent="0.2">
      <c r="A22" s="55"/>
      <c r="B22" s="55"/>
      <c r="C22" s="55"/>
      <c r="D22" s="55"/>
      <c r="E22" s="55"/>
      <c r="F22" s="58"/>
      <c r="G22" s="58"/>
      <c r="I22" s="70" t="s">
        <v>100</v>
      </c>
      <c r="J22" s="157" t="s">
        <v>101</v>
      </c>
      <c r="K22" s="155">
        <f>2.2-$F$1*2</f>
        <v>2.1</v>
      </c>
      <c r="L22" s="155">
        <f>2.6-$F$1</f>
        <v>2.5500000000000003</v>
      </c>
      <c r="M22" s="157">
        <v>2</v>
      </c>
      <c r="N22" s="156">
        <f>(K22+L22*2)*M22*0.17</f>
        <v>2.4480000000000004</v>
      </c>
      <c r="O22" s="156">
        <f>N22</f>
        <v>2.4480000000000004</v>
      </c>
      <c r="P22" s="32"/>
      <c r="Q22" s="32"/>
      <c r="R22" s="60"/>
      <c r="S22" s="65" t="s">
        <v>73</v>
      </c>
      <c r="T22" s="66">
        <f>2.3-$F$1*2</f>
        <v>2.1999999999999997</v>
      </c>
      <c r="U22" s="66">
        <f>2.6-$F$1</f>
        <v>2.5500000000000003</v>
      </c>
      <c r="V22" s="56">
        <v>1</v>
      </c>
      <c r="W22" s="58">
        <f>(T22+U22*2)*V22*0.17</f>
        <v>1.2410000000000001</v>
      </c>
      <c r="X22" s="58">
        <f>(T22*2+U22*2)*V22*0.17</f>
        <v>1.6150000000000002</v>
      </c>
    </row>
    <row r="23" spans="1:25" x14ac:dyDescent="0.2">
      <c r="A23" s="60" t="s">
        <v>326</v>
      </c>
      <c r="B23" s="56" t="s">
        <v>330</v>
      </c>
      <c r="C23" s="114">
        <v>0.84</v>
      </c>
      <c r="D23" s="56">
        <v>0.68</v>
      </c>
      <c r="E23" s="56">
        <v>1</v>
      </c>
      <c r="F23" s="255">
        <f>(C23+D23*2)*E23*0.17</f>
        <v>0.37400000000000005</v>
      </c>
      <c r="G23" s="255">
        <f>(C23*2+D23*2)*E23*0.17</f>
        <v>0.51680000000000004</v>
      </c>
      <c r="I23" s="55"/>
      <c r="J23" s="159" t="s">
        <v>102</v>
      </c>
      <c r="K23" s="155">
        <f>2.2-$F$1*2</f>
        <v>2.1</v>
      </c>
      <c r="L23" s="155">
        <f>2.6-$F$1</f>
        <v>2.5500000000000003</v>
      </c>
      <c r="M23" s="159">
        <v>1</v>
      </c>
      <c r="N23" s="156">
        <f>(K23+L23*2)*M23*0.17</f>
        <v>1.2240000000000002</v>
      </c>
      <c r="O23" s="156">
        <f>N23</f>
        <v>1.2240000000000002</v>
      </c>
      <c r="P23" s="32"/>
      <c r="Q23" s="32"/>
      <c r="R23" s="75"/>
      <c r="S23" s="81" t="s">
        <v>122</v>
      </c>
      <c r="T23" s="82">
        <v>2.4</v>
      </c>
      <c r="U23" s="82">
        <v>1.8</v>
      </c>
      <c r="V23" s="81">
        <f>5</f>
        <v>5</v>
      </c>
      <c r="W23" s="185">
        <f>(T23+U23*2)*V23*0.22</f>
        <v>6.6</v>
      </c>
      <c r="X23" s="185">
        <f>(T23*2+U23*2)*V23*0.22</f>
        <v>9.24</v>
      </c>
      <c r="Y23" s="186" t="s">
        <v>286</v>
      </c>
    </row>
    <row r="24" spans="1:25" ht="13.5" thickBot="1" x14ac:dyDescent="0.25">
      <c r="A24" s="55"/>
      <c r="B24" s="55"/>
      <c r="C24" s="55"/>
      <c r="D24" s="55"/>
      <c r="E24" s="55"/>
      <c r="F24" s="255"/>
      <c r="G24" s="255"/>
      <c r="I24" s="130"/>
      <c r="J24" s="131" t="s">
        <v>122</v>
      </c>
      <c r="K24" s="132">
        <v>2.4</v>
      </c>
      <c r="L24" s="132">
        <v>1.8</v>
      </c>
      <c r="M24" s="131">
        <f>2</f>
        <v>2</v>
      </c>
      <c r="N24" s="58">
        <f>(K24+L24*2)*M24*0.17</f>
        <v>2.04</v>
      </c>
      <c r="O24" s="58">
        <f>(K24*2+L24*2)*M24*0.15</f>
        <v>2.52</v>
      </c>
      <c r="P24" s="32"/>
      <c r="Q24" s="32"/>
      <c r="R24" s="67"/>
      <c r="S24" s="68"/>
      <c r="T24" s="69"/>
      <c r="U24" s="69"/>
      <c r="V24" s="67" t="s">
        <v>57</v>
      </c>
      <c r="W24" s="187">
        <f>SUM(W20:W23)</f>
        <v>12.737</v>
      </c>
      <c r="X24" s="69">
        <f>SUM(X20:X23)</f>
        <v>17.179000000000002</v>
      </c>
    </row>
    <row r="25" spans="1:25" x14ac:dyDescent="0.2">
      <c r="A25" s="60" t="s">
        <v>328</v>
      </c>
      <c r="B25" s="56" t="s">
        <v>152</v>
      </c>
      <c r="C25" s="56">
        <f>1-$F$1*2</f>
        <v>0.9</v>
      </c>
      <c r="D25" s="56">
        <f>1.3-$F$1</f>
        <v>1.25</v>
      </c>
      <c r="E25" s="56">
        <v>2</v>
      </c>
      <c r="F25" s="255">
        <f>(C25+D25*2)*E25*0.17</f>
        <v>1.1560000000000001</v>
      </c>
      <c r="G25" s="255">
        <f>(C25*2+D25*2)*E25*0.17</f>
        <v>1.462</v>
      </c>
      <c r="I25" s="133"/>
      <c r="J25" s="127" t="s">
        <v>123</v>
      </c>
      <c r="K25" s="128">
        <v>2.7</v>
      </c>
      <c r="L25" s="128">
        <v>1.8</v>
      </c>
      <c r="M25" s="127">
        <f>1</f>
        <v>1</v>
      </c>
      <c r="N25" s="58">
        <f>(K25+L25*2)*M25*0.17</f>
        <v>1.0710000000000002</v>
      </c>
      <c r="O25" s="58">
        <f>(K25*2+L25*2)*M25*0.15</f>
        <v>1.3499999999999999</v>
      </c>
      <c r="P25" s="32"/>
      <c r="Q25" s="32"/>
      <c r="R25" s="70" t="s">
        <v>100</v>
      </c>
      <c r="S25" s="71" t="s">
        <v>101</v>
      </c>
      <c r="T25" s="66">
        <f>2.2-$F$1*2</f>
        <v>2.1</v>
      </c>
      <c r="U25" s="66">
        <f>2.6-$F$1</f>
        <v>2.5500000000000003</v>
      </c>
      <c r="V25" s="71">
        <v>2</v>
      </c>
      <c r="W25" s="58">
        <f>(T25+U25*2)*V25*0.17</f>
        <v>2.4480000000000004</v>
      </c>
      <c r="X25" s="58">
        <f>(T25*2+U25*2)*V25*0.17</f>
        <v>3.1620000000000004</v>
      </c>
    </row>
    <row r="26" spans="1:25" ht="13.5" thickBot="1" x14ac:dyDescent="0.25">
      <c r="A26" s="55"/>
      <c r="B26" s="55"/>
      <c r="C26" s="55"/>
      <c r="D26" s="55"/>
      <c r="E26" s="55"/>
      <c r="F26" s="58"/>
      <c r="G26" s="58"/>
      <c r="I26" s="67"/>
      <c r="J26" s="68"/>
      <c r="K26" s="69"/>
      <c r="L26" s="69"/>
      <c r="M26" s="67" t="s">
        <v>57</v>
      </c>
      <c r="N26" s="69">
        <f>SUM(N22:N25)</f>
        <v>6.7830000000000013</v>
      </c>
      <c r="O26" s="69">
        <f>SUM(O22:O25)</f>
        <v>7.5419999999999998</v>
      </c>
      <c r="P26" s="32"/>
      <c r="Q26" s="32"/>
      <c r="R26" s="55"/>
      <c r="S26" s="56" t="s">
        <v>102</v>
      </c>
      <c r="T26" s="66">
        <f>2.2-$F$1*2</f>
        <v>2.1</v>
      </c>
      <c r="U26" s="66">
        <f>2.6-$F$1</f>
        <v>2.5500000000000003</v>
      </c>
      <c r="V26" s="56">
        <v>1</v>
      </c>
      <c r="W26" s="58">
        <f>(T26+U26*2)*V26*0.17</f>
        <v>1.2240000000000002</v>
      </c>
      <c r="X26" s="58">
        <f>(T26*2+U26*2)*V26*0.17</f>
        <v>1.5810000000000002</v>
      </c>
    </row>
    <row r="27" spans="1:25" x14ac:dyDescent="0.2">
      <c r="A27" s="55"/>
      <c r="B27" s="55"/>
      <c r="C27" s="55"/>
      <c r="D27" s="55"/>
      <c r="E27" s="55"/>
      <c r="F27" s="58"/>
      <c r="G27" s="58"/>
      <c r="I27" s="55"/>
      <c r="J27" s="55"/>
      <c r="K27" s="55"/>
      <c r="L27" s="55"/>
      <c r="M27" s="55"/>
      <c r="N27" s="58"/>
      <c r="O27" s="58"/>
      <c r="P27" s="32"/>
      <c r="Q27" s="32"/>
      <c r="R27" s="55"/>
      <c r="S27" s="94" t="s">
        <v>122</v>
      </c>
      <c r="T27" s="95">
        <v>2.4</v>
      </c>
      <c r="U27" s="95">
        <v>1.8</v>
      </c>
      <c r="V27" s="94">
        <f>2</f>
        <v>2</v>
      </c>
      <c r="W27" s="185">
        <f>(T27+U27*2)*V27*0.22</f>
        <v>2.64</v>
      </c>
      <c r="X27" s="185">
        <f>(T27*2+U27*2)*V27*0.22</f>
        <v>3.6960000000000002</v>
      </c>
      <c r="Y27" s="186" t="s">
        <v>286</v>
      </c>
    </row>
    <row r="28" spans="1:25" x14ac:dyDescent="0.2">
      <c r="A28" s="55"/>
      <c r="B28" s="55"/>
      <c r="C28" s="55"/>
      <c r="D28" s="55"/>
      <c r="E28" s="55"/>
      <c r="F28" s="58"/>
      <c r="G28" s="58"/>
      <c r="I28" s="55"/>
      <c r="J28" s="55"/>
      <c r="K28" s="55"/>
      <c r="L28" s="55"/>
      <c r="M28" s="55"/>
      <c r="N28" s="58"/>
      <c r="O28" s="58"/>
      <c r="P28" s="32"/>
      <c r="Q28" s="32"/>
      <c r="R28" s="93"/>
      <c r="S28" s="81" t="s">
        <v>123</v>
      </c>
      <c r="T28" s="82">
        <v>2.7</v>
      </c>
      <c r="U28" s="82">
        <v>1.8</v>
      </c>
      <c r="V28" s="81">
        <f>1</f>
        <v>1</v>
      </c>
      <c r="W28" s="185">
        <f>(T28+U28*2)*V28*0.22</f>
        <v>1.3860000000000001</v>
      </c>
      <c r="X28" s="185">
        <f>(T28*2+U28*2)*V28*0.22</f>
        <v>1.98</v>
      </c>
    </row>
    <row r="29" spans="1:25" ht="13.5" thickBot="1" x14ac:dyDescent="0.25">
      <c r="A29" s="55"/>
      <c r="B29" s="55"/>
      <c r="C29" s="55"/>
      <c r="D29" s="55"/>
      <c r="E29" s="55"/>
      <c r="F29" s="58"/>
      <c r="G29" s="58"/>
      <c r="I29" s="55"/>
      <c r="J29" s="55"/>
      <c r="K29" s="55"/>
      <c r="L29" s="55"/>
      <c r="M29" s="55"/>
      <c r="N29" s="58"/>
      <c r="O29" s="58"/>
      <c r="P29" s="32"/>
      <c r="Q29" s="32"/>
      <c r="R29" s="67"/>
      <c r="S29" s="68"/>
      <c r="T29" s="69"/>
      <c r="U29" s="69"/>
      <c r="V29" s="67" t="s">
        <v>57</v>
      </c>
      <c r="W29" s="187">
        <f>SUM(W25:W28)</f>
        <v>7.6980000000000013</v>
      </c>
      <c r="X29" s="187">
        <f>SUM(X25:X28)</f>
        <v>10.419</v>
      </c>
    </row>
    <row r="30" spans="1:25" x14ac:dyDescent="0.2">
      <c r="A30" s="32"/>
      <c r="B30" s="32"/>
      <c r="C30" s="32"/>
      <c r="D30" s="32"/>
      <c r="E30" s="120" t="s">
        <v>206</v>
      </c>
      <c r="F30" s="121">
        <f>F13+F16+F21+F23+F25</f>
        <v>30.554099999999998</v>
      </c>
      <c r="G30" s="121">
        <f>G13+G16+G21+G23+G25</f>
        <v>39.545400000000015</v>
      </c>
      <c r="I30" s="32"/>
      <c r="J30" s="32"/>
      <c r="K30" s="32"/>
      <c r="L30" s="32"/>
      <c r="M30" s="120" t="s">
        <v>211</v>
      </c>
      <c r="N30" s="121">
        <f>N8+N10+N16+N21+N26</f>
        <v>30.685000000000002</v>
      </c>
      <c r="O30" s="121">
        <f>O8+O10+O16+O21+O26</f>
        <v>37.71</v>
      </c>
      <c r="P30" s="32"/>
      <c r="Q30" s="32"/>
      <c r="R30" s="32"/>
      <c r="S30" s="62"/>
      <c r="T30" s="61"/>
      <c r="U30" s="61"/>
      <c r="V30" s="120" t="s">
        <v>206</v>
      </c>
      <c r="W30" s="121">
        <f>W10+W14+W19+W24+W29</f>
        <v>35.689100000000003</v>
      </c>
      <c r="X30" s="121">
        <f>X10+X14+X19+X24+X29</f>
        <v>47.348600000000005</v>
      </c>
    </row>
    <row r="31" spans="1:25" x14ac:dyDescent="0.2">
      <c r="M31" s="120" t="s">
        <v>212</v>
      </c>
      <c r="N31" s="121">
        <f>N8+N10+P16+N21+N26</f>
        <v>31.166100000000004</v>
      </c>
      <c r="O31" s="121">
        <f>O8+O10+Q16+O21+O26</f>
        <v>38.267600000000002</v>
      </c>
    </row>
    <row r="32" spans="1:25" ht="15.75" x14ac:dyDescent="0.2">
      <c r="A32" s="63" t="s">
        <v>103</v>
      </c>
      <c r="I32" s="63" t="s">
        <v>107</v>
      </c>
      <c r="R32" s="63" t="s">
        <v>108</v>
      </c>
    </row>
    <row r="34" spans="1:24" ht="25.5" x14ac:dyDescent="0.2">
      <c r="A34" s="56" t="s">
        <v>19</v>
      </c>
      <c r="B34" s="57" t="s">
        <v>40</v>
      </c>
      <c r="C34" s="57" t="s">
        <v>20</v>
      </c>
      <c r="D34" s="57" t="s">
        <v>21</v>
      </c>
      <c r="E34" s="57" t="s">
        <v>25</v>
      </c>
      <c r="F34" s="57" t="s">
        <v>204</v>
      </c>
      <c r="G34" s="57" t="s">
        <v>205</v>
      </c>
      <c r="H34" s="32"/>
      <c r="I34" s="56" t="s">
        <v>19</v>
      </c>
      <c r="J34" s="57" t="s">
        <v>40</v>
      </c>
      <c r="K34" s="57" t="s">
        <v>20</v>
      </c>
      <c r="L34" s="57" t="s">
        <v>21</v>
      </c>
      <c r="M34" s="57" t="s">
        <v>25</v>
      </c>
      <c r="N34" s="57" t="s">
        <v>204</v>
      </c>
      <c r="O34" s="57" t="s">
        <v>205</v>
      </c>
      <c r="P34" s="32"/>
      <c r="Q34" s="32"/>
      <c r="R34" s="56" t="s">
        <v>19</v>
      </c>
      <c r="S34" s="57" t="s">
        <v>40</v>
      </c>
      <c r="T34" s="57" t="s">
        <v>20</v>
      </c>
      <c r="U34" s="57" t="s">
        <v>21</v>
      </c>
      <c r="V34" s="57" t="s">
        <v>25</v>
      </c>
      <c r="W34" s="57" t="s">
        <v>204</v>
      </c>
      <c r="X34" s="57" t="s">
        <v>205</v>
      </c>
    </row>
    <row r="35" spans="1:24" x14ac:dyDescent="0.2">
      <c r="A35" s="60" t="s">
        <v>95</v>
      </c>
      <c r="B35" s="56" t="s">
        <v>54</v>
      </c>
      <c r="C35" s="58">
        <f>2.4-$F$1*2</f>
        <v>2.2999999999999998</v>
      </c>
      <c r="D35" s="58">
        <f>1.8-$F$1</f>
        <v>1.75</v>
      </c>
      <c r="E35" s="56">
        <v>3</v>
      </c>
      <c r="F35" s="58">
        <f>(C35+D35*2)*E35*0.17</f>
        <v>2.9580000000000002</v>
      </c>
      <c r="G35" s="58">
        <f>(C35*2+D35*2)*E35*0.17</f>
        <v>4.1310000000000002</v>
      </c>
      <c r="H35" s="32"/>
      <c r="I35" s="60" t="s">
        <v>95</v>
      </c>
      <c r="J35" s="56" t="s">
        <v>54</v>
      </c>
      <c r="K35" s="58">
        <f>2.4-$F$1*2</f>
        <v>2.2999999999999998</v>
      </c>
      <c r="L35" s="58">
        <f>1.8-$F$1</f>
        <v>1.75</v>
      </c>
      <c r="M35" s="56">
        <v>3</v>
      </c>
      <c r="N35" s="58">
        <f>(K35+L35*2)*M35*0.17</f>
        <v>2.9580000000000002</v>
      </c>
      <c r="O35" s="58">
        <f>(K35*2+L35*2)*M35*0.17</f>
        <v>4.1310000000000002</v>
      </c>
      <c r="P35" s="32"/>
      <c r="Q35" s="32"/>
      <c r="R35" s="60" t="s">
        <v>95</v>
      </c>
      <c r="S35" s="56" t="s">
        <v>54</v>
      </c>
      <c r="T35" s="58">
        <f>2.4-$F$1*2</f>
        <v>2.2999999999999998</v>
      </c>
      <c r="U35" s="58">
        <f>1.8-$F$1</f>
        <v>1.75</v>
      </c>
      <c r="V35" s="56">
        <v>2</v>
      </c>
      <c r="W35" s="58">
        <f>(T35+U35*2)*V35*0.17</f>
        <v>1.972</v>
      </c>
      <c r="X35" s="58">
        <f>(T35*2+U35*2)*V35*0.17</f>
        <v>2.754</v>
      </c>
    </row>
    <row r="36" spans="1:24" x14ac:dyDescent="0.2">
      <c r="A36" s="55"/>
      <c r="B36" s="56" t="s">
        <v>58</v>
      </c>
      <c r="C36" s="58">
        <f>1-$F$1*2</f>
        <v>0.9</v>
      </c>
      <c r="D36" s="58">
        <f>1.8-$F$1</f>
        <v>1.75</v>
      </c>
      <c r="E36" s="56">
        <v>2</v>
      </c>
      <c r="F36" s="58">
        <f>(C36+D36*2)*E36*0.17</f>
        <v>1.4960000000000002</v>
      </c>
      <c r="G36" s="58">
        <f>(C36*2+D36*2)*E36*0.17</f>
        <v>1.802</v>
      </c>
      <c r="H36" s="32"/>
      <c r="I36" s="55"/>
      <c r="J36" s="56" t="s">
        <v>58</v>
      </c>
      <c r="K36" s="58">
        <f>1-$F$1*2</f>
        <v>0.9</v>
      </c>
      <c r="L36" s="58">
        <f>1.8-$F$1</f>
        <v>1.75</v>
      </c>
      <c r="M36" s="56">
        <v>2</v>
      </c>
      <c r="N36" s="58">
        <f>(K36+L36*2)*M36*0.17</f>
        <v>1.4960000000000002</v>
      </c>
      <c r="O36" s="58">
        <f>(K36*2+L36*2)*M36*0.17</f>
        <v>1.802</v>
      </c>
      <c r="P36" s="32"/>
      <c r="Q36" s="32"/>
      <c r="R36" s="55"/>
      <c r="S36" s="56" t="s">
        <v>58</v>
      </c>
      <c r="T36" s="58">
        <f>1-$F$1*2</f>
        <v>0.9</v>
      </c>
      <c r="U36" s="58">
        <f>1.8-$F$1</f>
        <v>1.75</v>
      </c>
      <c r="V36" s="56">
        <v>3</v>
      </c>
      <c r="W36" s="58">
        <f>(T36+U36*2)*V36*0.17</f>
        <v>2.2440000000000002</v>
      </c>
      <c r="X36" s="58">
        <f>(T36*2+U36*2)*V36*0.17</f>
        <v>2.7029999999999998</v>
      </c>
    </row>
    <row r="37" spans="1:24" x14ac:dyDescent="0.2">
      <c r="A37" s="55"/>
      <c r="B37" s="56" t="s">
        <v>59</v>
      </c>
      <c r="C37" s="58">
        <f>1-$F$1*2</f>
        <v>0.9</v>
      </c>
      <c r="D37" s="58">
        <f>1.8-$F$1</f>
        <v>1.75</v>
      </c>
      <c r="E37" s="56">
        <v>2</v>
      </c>
      <c r="F37" s="58">
        <f>(C37+D37*2)*E37*0.17</f>
        <v>1.4960000000000002</v>
      </c>
      <c r="G37" s="58">
        <f>(C37*2+D37*2)*E37*0.17</f>
        <v>1.802</v>
      </c>
      <c r="H37" s="32"/>
      <c r="I37" s="55"/>
      <c r="J37" s="56" t="s">
        <v>59</v>
      </c>
      <c r="K37" s="58">
        <f>1-$F$1*2</f>
        <v>0.9</v>
      </c>
      <c r="L37" s="58">
        <f>1.8-$F$1</f>
        <v>1.75</v>
      </c>
      <c r="M37" s="56">
        <v>2</v>
      </c>
      <c r="N37" s="58">
        <f>(K37+L37*2)*M37*0.17</f>
        <v>1.4960000000000002</v>
      </c>
      <c r="O37" s="58">
        <f>(K37*2+L37*2)*M37*0.17</f>
        <v>1.802</v>
      </c>
      <c r="P37" s="32"/>
      <c r="Q37" s="32"/>
      <c r="R37" s="55"/>
      <c r="S37" s="56" t="s">
        <v>59</v>
      </c>
      <c r="T37" s="58">
        <f>1-$F$1*2</f>
        <v>0.9</v>
      </c>
      <c r="U37" s="58">
        <f>1.8-$F$1</f>
        <v>1.75</v>
      </c>
      <c r="V37" s="56">
        <v>3</v>
      </c>
      <c r="W37" s="58">
        <f>(T37+U37*2)*V37*0.17</f>
        <v>2.2440000000000002</v>
      </c>
      <c r="X37" s="58">
        <f>(T37*2+U37*2)*V37*0.17</f>
        <v>2.7029999999999998</v>
      </c>
    </row>
    <row r="38" spans="1:24" ht="13.5" thickBot="1" x14ac:dyDescent="0.25">
      <c r="A38" s="67"/>
      <c r="B38" s="68"/>
      <c r="C38" s="69"/>
      <c r="D38" s="69"/>
      <c r="E38" s="67" t="s">
        <v>57</v>
      </c>
      <c r="F38" s="69">
        <f>SUM(F35:F37)</f>
        <v>5.9500000000000011</v>
      </c>
      <c r="G38" s="69">
        <f>SUM(G35:G37)</f>
        <v>7.7349999999999994</v>
      </c>
      <c r="H38" s="32"/>
      <c r="I38" s="67"/>
      <c r="J38" s="68"/>
      <c r="K38" s="69"/>
      <c r="L38" s="69"/>
      <c r="M38" s="67" t="s">
        <v>57</v>
      </c>
      <c r="N38" s="69">
        <f>SUM(N35:N37)</f>
        <v>5.9500000000000011</v>
      </c>
      <c r="O38" s="69">
        <f>SUM(O35:O37)</f>
        <v>7.7349999999999994</v>
      </c>
      <c r="P38" s="32"/>
      <c r="Q38" s="32"/>
      <c r="R38" s="67"/>
      <c r="S38" s="68"/>
      <c r="T38" s="69"/>
      <c r="U38" s="69"/>
      <c r="V38" s="67" t="s">
        <v>57</v>
      </c>
      <c r="W38" s="69">
        <f>SUM(W35:W37)</f>
        <v>6.4600000000000009</v>
      </c>
      <c r="X38" s="69">
        <f>SUM(X35:X37)</f>
        <v>8.16</v>
      </c>
    </row>
    <row r="39" spans="1:24" x14ac:dyDescent="0.2">
      <c r="A39" s="70" t="s">
        <v>96</v>
      </c>
      <c r="B39" s="71" t="s">
        <v>60</v>
      </c>
      <c r="C39" s="72">
        <f>2.7-$F$1*2</f>
        <v>2.6</v>
      </c>
      <c r="D39" s="72">
        <f>1.8-$F$1</f>
        <v>1.75</v>
      </c>
      <c r="E39" s="71">
        <v>1</v>
      </c>
      <c r="F39" s="58">
        <f>(C39+D39*2)*E39*0.17</f>
        <v>1.0369999999999999</v>
      </c>
      <c r="G39" s="58">
        <f>(C39*2+D39*2)*E39*0.17</f>
        <v>1.4790000000000001</v>
      </c>
      <c r="H39" s="32"/>
      <c r="I39" s="70" t="s">
        <v>96</v>
      </c>
      <c r="J39" s="71" t="s">
        <v>60</v>
      </c>
      <c r="K39" s="72">
        <f>2.7-$F$1*2</f>
        <v>2.6</v>
      </c>
      <c r="L39" s="72">
        <f>1.8-$F$1</f>
        <v>1.75</v>
      </c>
      <c r="M39" s="71">
        <v>1</v>
      </c>
      <c r="N39" s="58">
        <f>(K39+L39*2)*M39*0.17</f>
        <v>1.0369999999999999</v>
      </c>
      <c r="O39" s="58">
        <f>(K39*2+L39*2)*M39*0.17</f>
        <v>1.4790000000000001</v>
      </c>
      <c r="P39" s="32"/>
      <c r="Q39" s="32"/>
      <c r="R39" s="70" t="s">
        <v>96</v>
      </c>
      <c r="S39" s="71" t="s">
        <v>60</v>
      </c>
      <c r="T39" s="72">
        <f>2.7-$F$1*2</f>
        <v>2.6</v>
      </c>
      <c r="U39" s="72">
        <f>1.8-$F$1</f>
        <v>1.75</v>
      </c>
      <c r="V39" s="71">
        <v>1</v>
      </c>
      <c r="W39" s="58">
        <f>(T39+U39*2)*V39*0.17</f>
        <v>1.0369999999999999</v>
      </c>
      <c r="X39" s="58">
        <f>(T39*2+U39*2)*V39*0.17</f>
        <v>1.4790000000000001</v>
      </c>
    </row>
    <row r="40" spans="1:24" x14ac:dyDescent="0.2">
      <c r="A40" s="55"/>
      <c r="B40" s="56" t="s">
        <v>87</v>
      </c>
      <c r="C40" s="58">
        <f>1.15-$F$1*2</f>
        <v>1.0499999999999998</v>
      </c>
      <c r="D40" s="58">
        <f>1.8-$F$1</f>
        <v>1.75</v>
      </c>
      <c r="E40" s="56">
        <v>1</v>
      </c>
      <c r="F40" s="58">
        <f>(C40+D40*2)*E40*0.17</f>
        <v>0.77350000000000008</v>
      </c>
      <c r="G40" s="58">
        <f>(C40*2+D40*2)*E40*0.17</f>
        <v>0.95199999999999996</v>
      </c>
      <c r="H40" s="32"/>
      <c r="I40" s="55"/>
      <c r="J40" s="56" t="s">
        <v>87</v>
      </c>
      <c r="K40" s="58">
        <f>1.15-$F$1*2</f>
        <v>1.0499999999999998</v>
      </c>
      <c r="L40" s="58">
        <f>1.8-$F$1</f>
        <v>1.75</v>
      </c>
      <c r="M40" s="56">
        <v>1</v>
      </c>
      <c r="N40" s="58">
        <f>(K40+L40*2)*M40*0.17</f>
        <v>0.77350000000000008</v>
      </c>
      <c r="O40" s="58">
        <f>(K40*2+L40*2)*M40*0.17</f>
        <v>0.95199999999999996</v>
      </c>
      <c r="P40" s="32"/>
      <c r="Q40" s="32"/>
      <c r="R40" s="55"/>
      <c r="S40" s="56" t="s">
        <v>87</v>
      </c>
      <c r="T40" s="58">
        <f>1.15-$F$1*2</f>
        <v>1.0499999999999998</v>
      </c>
      <c r="U40" s="58">
        <f>1.8-$F$1</f>
        <v>1.75</v>
      </c>
      <c r="V40" s="56">
        <v>1</v>
      </c>
      <c r="W40" s="58">
        <f>(T40+U40*2)*V40*0.17</f>
        <v>0.77350000000000008</v>
      </c>
      <c r="X40" s="58">
        <f>(T40*2+U40*2)*V40*0.17</f>
        <v>0.95199999999999996</v>
      </c>
    </row>
    <row r="41" spans="1:24" x14ac:dyDescent="0.2">
      <c r="A41" s="55"/>
      <c r="B41" s="56" t="s">
        <v>75</v>
      </c>
      <c r="C41" s="58">
        <f>1.15-$F$1*2</f>
        <v>1.0499999999999998</v>
      </c>
      <c r="D41" s="58">
        <f>1.8-$F$1</f>
        <v>1.75</v>
      </c>
      <c r="E41" s="56">
        <v>1</v>
      </c>
      <c r="F41" s="58">
        <f>(C41+D41*2)*E41*0.17</f>
        <v>0.77350000000000008</v>
      </c>
      <c r="G41" s="58">
        <f>(C41*2+D41*2)*E41*0.17</f>
        <v>0.95199999999999996</v>
      </c>
      <c r="H41" s="32"/>
      <c r="I41" s="55"/>
      <c r="J41" s="56" t="s">
        <v>75</v>
      </c>
      <c r="K41" s="58">
        <f>1.15-$F$1*2</f>
        <v>1.0499999999999998</v>
      </c>
      <c r="L41" s="58">
        <f>1.8-$F$1</f>
        <v>1.75</v>
      </c>
      <c r="M41" s="56">
        <v>1</v>
      </c>
      <c r="N41" s="58">
        <f>(K41+L41*2)*M41*0.17</f>
        <v>0.77350000000000008</v>
      </c>
      <c r="O41" s="58">
        <f>(K41*2+L41*2)*M41*0.17</f>
        <v>0.95199999999999996</v>
      </c>
      <c r="P41" s="32"/>
      <c r="Q41" s="32"/>
      <c r="R41" s="55"/>
      <c r="S41" s="56" t="s">
        <v>75</v>
      </c>
      <c r="T41" s="58">
        <f>1.15-$F$1*2</f>
        <v>1.0499999999999998</v>
      </c>
      <c r="U41" s="58">
        <f>1.8-$F$1</f>
        <v>1.75</v>
      </c>
      <c r="V41" s="56">
        <v>1</v>
      </c>
      <c r="W41" s="58">
        <f>(T41+U41*2)*V41*0.17</f>
        <v>0.77350000000000008</v>
      </c>
      <c r="X41" s="58">
        <f>(T41*2+U41*2)*V41*0.17</f>
        <v>0.95199999999999996</v>
      </c>
    </row>
    <row r="42" spans="1:24" ht="13.5" thickBot="1" x14ac:dyDescent="0.25">
      <c r="A42" s="67"/>
      <c r="B42" s="68"/>
      <c r="C42" s="69"/>
      <c r="D42" s="69"/>
      <c r="E42" s="67" t="s">
        <v>57</v>
      </c>
      <c r="F42" s="69">
        <f>SUM(F39:F41)</f>
        <v>2.5840000000000001</v>
      </c>
      <c r="G42" s="69">
        <f>SUM(G39:G41)</f>
        <v>3.383</v>
      </c>
      <c r="H42" s="32"/>
      <c r="I42" s="67"/>
      <c r="J42" s="68"/>
      <c r="K42" s="69"/>
      <c r="L42" s="69"/>
      <c r="M42" s="67" t="s">
        <v>57</v>
      </c>
      <c r="N42" s="69">
        <f>SUM(N39:N41)</f>
        <v>2.5840000000000001</v>
      </c>
      <c r="O42" s="69">
        <f>SUM(O39:O41)</f>
        <v>3.383</v>
      </c>
      <c r="P42" s="32"/>
      <c r="Q42" s="32"/>
      <c r="R42" s="67"/>
      <c r="S42" s="68"/>
      <c r="T42" s="69"/>
      <c r="U42" s="69"/>
      <c r="V42" s="67" t="s">
        <v>57</v>
      </c>
      <c r="W42" s="69">
        <f>SUM(W39:W41)</f>
        <v>2.5840000000000001</v>
      </c>
      <c r="X42" s="69">
        <f>SUM(X39:X41)</f>
        <v>3.383</v>
      </c>
    </row>
    <row r="43" spans="1:24" x14ac:dyDescent="0.2">
      <c r="A43" s="70" t="s">
        <v>97</v>
      </c>
      <c r="B43" s="71" t="s">
        <v>54</v>
      </c>
      <c r="C43" s="58">
        <f>2.4-$F$1*2</f>
        <v>2.2999999999999998</v>
      </c>
      <c r="D43" s="58">
        <f>1.8-$F$1</f>
        <v>1.75</v>
      </c>
      <c r="E43" s="71">
        <v>2</v>
      </c>
      <c r="F43" s="58">
        <f>(C43+D43*2)*E43*0.17</f>
        <v>1.972</v>
      </c>
      <c r="G43" s="58">
        <f>(C43*2+D43*2)*E43*0.17</f>
        <v>2.754</v>
      </c>
      <c r="H43" s="32"/>
      <c r="I43" s="70" t="s">
        <v>97</v>
      </c>
      <c r="J43" s="71" t="s">
        <v>54</v>
      </c>
      <c r="K43" s="58">
        <f>2.4-$F$1*2</f>
        <v>2.2999999999999998</v>
      </c>
      <c r="L43" s="58">
        <f>1.8-$F$1</f>
        <v>1.75</v>
      </c>
      <c r="M43" s="71">
        <v>2</v>
      </c>
      <c r="N43" s="58">
        <f>(K43+L43*2)*M43*0.17</f>
        <v>1.972</v>
      </c>
      <c r="O43" s="58">
        <f>(K43*2+L43*2)*M43*0.17</f>
        <v>2.754</v>
      </c>
      <c r="P43" s="32"/>
      <c r="Q43" s="32"/>
      <c r="R43" s="70" t="s">
        <v>97</v>
      </c>
      <c r="S43" s="71" t="s">
        <v>54</v>
      </c>
      <c r="T43" s="58">
        <f>2.4-$F$1*2</f>
        <v>2.2999999999999998</v>
      </c>
      <c r="U43" s="58">
        <f>1.8-$F$1</f>
        <v>1.75</v>
      </c>
      <c r="V43" s="71">
        <v>3</v>
      </c>
      <c r="W43" s="58">
        <f>(T43+U43*2)*V43*0.17</f>
        <v>2.9580000000000002</v>
      </c>
      <c r="X43" s="58">
        <f>(T43*2+U43*2)*V43*0.17</f>
        <v>4.1310000000000002</v>
      </c>
    </row>
    <row r="44" spans="1:24" x14ac:dyDescent="0.2">
      <c r="A44" s="55"/>
      <c r="B44" s="56" t="s">
        <v>98</v>
      </c>
      <c r="C44" s="58">
        <f>1.35-$F$1*2</f>
        <v>1.25</v>
      </c>
      <c r="D44" s="58">
        <f>1.8-$F$1</f>
        <v>1.75</v>
      </c>
      <c r="E44" s="56">
        <v>1</v>
      </c>
      <c r="F44" s="58">
        <f>(C44+D44*2)*E44*0.17</f>
        <v>0.80750000000000011</v>
      </c>
      <c r="G44" s="58">
        <f>(C44*2+D44*2)*E44*0.17</f>
        <v>1.02</v>
      </c>
      <c r="H44" s="32"/>
      <c r="I44" s="55"/>
      <c r="J44" s="56" t="s">
        <v>98</v>
      </c>
      <c r="K44" s="58">
        <f>1.35-$F$1*2</f>
        <v>1.25</v>
      </c>
      <c r="L44" s="58">
        <f>1.8-$F$1</f>
        <v>1.75</v>
      </c>
      <c r="M44" s="56">
        <v>1</v>
      </c>
      <c r="N44" s="58">
        <f>(K44+L44*2)*M44*0.17</f>
        <v>0.80750000000000011</v>
      </c>
      <c r="O44" s="58">
        <f>(K44*2+L44*2)*M44*0.17</f>
        <v>1.02</v>
      </c>
      <c r="P44" s="32"/>
      <c r="Q44" s="32"/>
      <c r="R44" s="55"/>
      <c r="S44" s="56" t="s">
        <v>98</v>
      </c>
      <c r="T44" s="58">
        <f>1.35-$F$1*2</f>
        <v>1.25</v>
      </c>
      <c r="U44" s="58">
        <f>1.8-$F$1</f>
        <v>1.75</v>
      </c>
      <c r="V44" s="56">
        <v>1</v>
      </c>
      <c r="W44" s="58">
        <f>(T44+U44*2)*V44*0.17</f>
        <v>0.80750000000000011</v>
      </c>
      <c r="X44" s="58">
        <f>(T44*2+U44*2)*V44*0.17</f>
        <v>1.02</v>
      </c>
    </row>
    <row r="45" spans="1:24" x14ac:dyDescent="0.2">
      <c r="A45" s="55"/>
      <c r="B45" s="56" t="s">
        <v>58</v>
      </c>
      <c r="C45" s="58">
        <f>1-$F$1*2</f>
        <v>0.9</v>
      </c>
      <c r="D45" s="58">
        <f>1.8-$F$1</f>
        <v>1.75</v>
      </c>
      <c r="E45" s="56">
        <v>3</v>
      </c>
      <c r="F45" s="58">
        <f>(C45+D45*2)*E45*0.17</f>
        <v>2.2440000000000002</v>
      </c>
      <c r="G45" s="58">
        <f>(C45*2+D45*2)*E45*0.17</f>
        <v>2.7029999999999998</v>
      </c>
      <c r="H45" s="32"/>
      <c r="I45" s="55"/>
      <c r="J45" s="56" t="s">
        <v>58</v>
      </c>
      <c r="K45" s="58">
        <f>1-$F$1*2</f>
        <v>0.9</v>
      </c>
      <c r="L45" s="58">
        <f>1.8-$F$1</f>
        <v>1.75</v>
      </c>
      <c r="M45" s="56">
        <v>3</v>
      </c>
      <c r="N45" s="58">
        <f>(K45+L45*2)*M45*0.17</f>
        <v>2.2440000000000002</v>
      </c>
      <c r="O45" s="58">
        <f>(K45*2+L45*2)*M45*0.17</f>
        <v>2.7029999999999998</v>
      </c>
      <c r="P45" s="32"/>
      <c r="Q45" s="32"/>
      <c r="R45" s="55"/>
      <c r="S45" s="56" t="s">
        <v>58</v>
      </c>
      <c r="T45" s="58">
        <f>1-$F$1*2</f>
        <v>0.9</v>
      </c>
      <c r="U45" s="58">
        <f>1.8-$F$1</f>
        <v>1.75</v>
      </c>
      <c r="V45" s="56">
        <v>2</v>
      </c>
      <c r="W45" s="58">
        <f>(T45+U45*2)*V45*0.17</f>
        <v>1.4960000000000002</v>
      </c>
      <c r="X45" s="58">
        <f>(T45*2+U45*2)*V45*0.17</f>
        <v>1.802</v>
      </c>
    </row>
    <row r="46" spans="1:24" x14ac:dyDescent="0.2">
      <c r="A46" s="55"/>
      <c r="B46" s="56" t="s">
        <v>59</v>
      </c>
      <c r="C46" s="58">
        <f>1-$F$1*2</f>
        <v>0.9</v>
      </c>
      <c r="D46" s="58">
        <f>1.8-$F$1</f>
        <v>1.75</v>
      </c>
      <c r="E46" s="56">
        <v>3</v>
      </c>
      <c r="F46" s="58">
        <f>(C46+D46*2)*E46*0.17</f>
        <v>2.2440000000000002</v>
      </c>
      <c r="G46" s="58">
        <f>(C46*2+D46*2)*E46*0.17</f>
        <v>2.7029999999999998</v>
      </c>
      <c r="H46" s="32"/>
      <c r="I46" s="55"/>
      <c r="J46" s="56" t="s">
        <v>59</v>
      </c>
      <c r="K46" s="58">
        <f>1-$F$1*2</f>
        <v>0.9</v>
      </c>
      <c r="L46" s="58">
        <f>1.8-$F$1</f>
        <v>1.75</v>
      </c>
      <c r="M46" s="56">
        <v>3</v>
      </c>
      <c r="N46" s="58">
        <f>(K46+L46*2)*M46*0.17</f>
        <v>2.2440000000000002</v>
      </c>
      <c r="O46" s="58">
        <f>(K46*2+L46*2)*M46*0.17</f>
        <v>2.7029999999999998</v>
      </c>
      <c r="P46" s="32"/>
      <c r="Q46" s="32"/>
      <c r="R46" s="55"/>
      <c r="S46" s="56" t="s">
        <v>59</v>
      </c>
      <c r="T46" s="58">
        <f>1-$F$1*2</f>
        <v>0.9</v>
      </c>
      <c r="U46" s="58">
        <f>1.8-$F$1</f>
        <v>1.75</v>
      </c>
      <c r="V46" s="56">
        <v>2</v>
      </c>
      <c r="W46" s="58">
        <f>(T46+U46*2)*V46*0.17</f>
        <v>1.4960000000000002</v>
      </c>
      <c r="X46" s="58">
        <f>(T46*2+U46*2)*V46*0.17</f>
        <v>1.802</v>
      </c>
    </row>
    <row r="47" spans="1:24" ht="13.5" thickBot="1" x14ac:dyDescent="0.25">
      <c r="A47" s="67"/>
      <c r="B47" s="68"/>
      <c r="C47" s="69"/>
      <c r="D47" s="69"/>
      <c r="E47" s="67" t="s">
        <v>57</v>
      </c>
      <c r="F47" s="69">
        <f>SUM(F43:F46)</f>
        <v>7.2675000000000001</v>
      </c>
      <c r="G47" s="69">
        <f>SUM(G43:G46)</f>
        <v>9.18</v>
      </c>
      <c r="H47" s="32"/>
      <c r="I47" s="67"/>
      <c r="J47" s="68"/>
      <c r="K47" s="69"/>
      <c r="L47" s="69"/>
      <c r="M47" s="67" t="s">
        <v>57</v>
      </c>
      <c r="N47" s="69">
        <f>SUM(N43:N46)</f>
        <v>7.2675000000000001</v>
      </c>
      <c r="O47" s="69">
        <f>SUM(O43:O46)</f>
        <v>9.18</v>
      </c>
      <c r="P47" s="32"/>
      <c r="Q47" s="32"/>
      <c r="R47" s="67"/>
      <c r="S47" s="68"/>
      <c r="T47" s="69"/>
      <c r="U47" s="69"/>
      <c r="V47" s="67" t="s">
        <v>57</v>
      </c>
      <c r="W47" s="69">
        <f>SUM(W43:W46)</f>
        <v>6.7575000000000012</v>
      </c>
      <c r="X47" s="69">
        <f>SUM(X43:X46)</f>
        <v>8.754999999999999</v>
      </c>
    </row>
    <row r="48" spans="1:24" x14ac:dyDescent="0.2">
      <c r="A48" s="64" t="s">
        <v>99</v>
      </c>
      <c r="B48" s="65" t="s">
        <v>101</v>
      </c>
      <c r="C48" s="66">
        <f>2.2-$F$1*2</f>
        <v>2.1</v>
      </c>
      <c r="D48" s="66">
        <f>2.6-$F$1</f>
        <v>2.5500000000000003</v>
      </c>
      <c r="E48" s="65">
        <v>3</v>
      </c>
      <c r="F48" s="58">
        <f>(C48+D48*2)*E48*0.17</f>
        <v>3.6720000000000006</v>
      </c>
      <c r="G48" s="58">
        <f>(C48*2+D48*2)*E48*0.17</f>
        <v>4.7430000000000003</v>
      </c>
      <c r="H48" s="32"/>
      <c r="I48" s="64" t="s">
        <v>99</v>
      </c>
      <c r="J48" s="65" t="s">
        <v>102</v>
      </c>
      <c r="K48" s="66">
        <f>2.2-$F$1*2</f>
        <v>2.1</v>
      </c>
      <c r="L48" s="66">
        <f>2.6-$F$1</f>
        <v>2.5500000000000003</v>
      </c>
      <c r="M48" s="65">
        <v>1</v>
      </c>
      <c r="N48" s="58">
        <f>(K48+L48*2)*M48*0.17</f>
        <v>1.2240000000000002</v>
      </c>
      <c r="O48" s="58">
        <f>(K48*2+L48*2)*M48*0.17</f>
        <v>1.5810000000000002</v>
      </c>
      <c r="P48" s="32"/>
      <c r="Q48" s="32"/>
      <c r="R48" s="64" t="s">
        <v>99</v>
      </c>
      <c r="S48" s="65" t="s">
        <v>102</v>
      </c>
      <c r="T48" s="66">
        <f>2.2-$F$1*2</f>
        <v>2.1</v>
      </c>
      <c r="U48" s="66">
        <f>2.6-$F$1</f>
        <v>2.5500000000000003</v>
      </c>
      <c r="V48" s="65">
        <v>1</v>
      </c>
      <c r="W48" s="58">
        <f>(T48+U48*2)*V48*0.17</f>
        <v>1.2240000000000002</v>
      </c>
      <c r="X48" s="58">
        <f>(T48*2+U48*2)*V48*0.17</f>
        <v>1.5810000000000002</v>
      </c>
    </row>
    <row r="49" spans="1:24" x14ac:dyDescent="0.2">
      <c r="A49" s="60"/>
      <c r="B49" s="56" t="s">
        <v>102</v>
      </c>
      <c r="C49" s="66">
        <f>2.2-$F$1*2</f>
        <v>2.1</v>
      </c>
      <c r="D49" s="66">
        <f>2.6-$F$1</f>
        <v>2.5500000000000003</v>
      </c>
      <c r="E49" s="56">
        <v>1</v>
      </c>
      <c r="F49" s="58">
        <f>(C49+D49*2)*E49*0.17</f>
        <v>1.2240000000000002</v>
      </c>
      <c r="G49" s="58">
        <f>(C49*2+D49*2)*E49*0.17</f>
        <v>1.5810000000000002</v>
      </c>
      <c r="H49" s="32"/>
      <c r="I49" s="60"/>
      <c r="J49" s="56" t="s">
        <v>77</v>
      </c>
      <c r="K49" s="66">
        <f>1.8-$F$1*2</f>
        <v>1.7</v>
      </c>
      <c r="L49" s="66">
        <f>2.6-$F$1</f>
        <v>2.5500000000000003</v>
      </c>
      <c r="M49" s="56">
        <v>1</v>
      </c>
      <c r="N49" s="58">
        <f>(K49+L49*2)*M49*0.17</f>
        <v>1.1560000000000001</v>
      </c>
      <c r="O49" s="58">
        <f>(K49*2+L49*2)*M49*0.17</f>
        <v>1.4450000000000001</v>
      </c>
      <c r="P49" s="32"/>
      <c r="Q49" s="32"/>
      <c r="R49" s="60"/>
      <c r="S49" s="56" t="s">
        <v>77</v>
      </c>
      <c r="T49" s="66">
        <f>1.8-$F$1*2</f>
        <v>1.7</v>
      </c>
      <c r="U49" s="66">
        <f>2.6-$F$1</f>
        <v>2.5500000000000003</v>
      </c>
      <c r="V49" s="56">
        <v>1</v>
      </c>
      <c r="W49" s="58">
        <f>(T49+U49*2)*V49*0.17</f>
        <v>1.1560000000000001</v>
      </c>
      <c r="X49" s="58">
        <f>(T49*2+U49*2)*V49*0.17</f>
        <v>1.4450000000000001</v>
      </c>
    </row>
    <row r="50" spans="1:24" x14ac:dyDescent="0.2">
      <c r="A50" s="60"/>
      <c r="B50" s="65" t="s">
        <v>73</v>
      </c>
      <c r="C50" s="66">
        <f>2.3-$F$1*2</f>
        <v>2.1999999999999997</v>
      </c>
      <c r="D50" s="66">
        <f>2.6-$F$1</f>
        <v>2.5500000000000003</v>
      </c>
      <c r="E50" s="56">
        <v>1</v>
      </c>
      <c r="F50" s="58">
        <f>(C50+D50*2)*E50*0.17</f>
        <v>1.2410000000000001</v>
      </c>
      <c r="G50" s="58">
        <f>(C50*2+D50*2)*E50*0.17</f>
        <v>1.6150000000000002</v>
      </c>
      <c r="H50" s="32"/>
      <c r="I50" s="60"/>
      <c r="J50" s="65" t="s">
        <v>78</v>
      </c>
      <c r="K50" s="66">
        <f>1.6-$F$1*2</f>
        <v>1.5</v>
      </c>
      <c r="L50" s="66">
        <f>2.6-$F$1</f>
        <v>2.5500000000000003</v>
      </c>
      <c r="M50" s="56">
        <v>1</v>
      </c>
      <c r="N50" s="58">
        <f>(K50+L50*2)*M50*0.17</f>
        <v>1.1220000000000001</v>
      </c>
      <c r="O50" s="58">
        <f>(K50*2+L50*2)*M50*0.17</f>
        <v>1.3770000000000004</v>
      </c>
      <c r="P50" s="32"/>
      <c r="Q50" s="32"/>
      <c r="R50" s="60"/>
      <c r="S50" s="65" t="s">
        <v>78</v>
      </c>
      <c r="T50" s="66">
        <f>1.6-$F$1*2</f>
        <v>1.5</v>
      </c>
      <c r="U50" s="66">
        <f>2.6-$F$1</f>
        <v>2.5500000000000003</v>
      </c>
      <c r="V50" s="56">
        <v>1</v>
      </c>
      <c r="W50" s="58">
        <f>(T50+U50*2)*V50*0.17</f>
        <v>1.1220000000000001</v>
      </c>
      <c r="X50" s="58">
        <f>(T50*2+U50*2)*V50*0.17</f>
        <v>1.3770000000000004</v>
      </c>
    </row>
    <row r="51" spans="1:24" x14ac:dyDescent="0.2">
      <c r="A51" s="75"/>
      <c r="B51" s="81" t="s">
        <v>122</v>
      </c>
      <c r="C51" s="82">
        <v>2.4</v>
      </c>
      <c r="D51" s="82">
        <v>1.8</v>
      </c>
      <c r="E51" s="81">
        <f>5</f>
        <v>5</v>
      </c>
      <c r="F51" s="185">
        <f>(C51+D51*2)*E51*0.22</f>
        <v>6.6</v>
      </c>
      <c r="G51" s="185">
        <f>(C51*2+D51*2)*E51*0.22</f>
        <v>9.24</v>
      </c>
      <c r="H51" s="32"/>
      <c r="I51" s="60"/>
      <c r="J51" s="65" t="s">
        <v>79</v>
      </c>
      <c r="K51" s="66">
        <f>1.55-$F$1*2</f>
        <v>1.45</v>
      </c>
      <c r="L51" s="66">
        <f>2.6-$F$1</f>
        <v>2.5500000000000003</v>
      </c>
      <c r="M51" s="56">
        <v>1</v>
      </c>
      <c r="N51" s="58">
        <f>(K51+L51*2)*M51*0.17</f>
        <v>1.1135000000000002</v>
      </c>
      <c r="O51" s="58">
        <f>(K51*2+L51*2)*M51*0.17</f>
        <v>1.36</v>
      </c>
      <c r="P51" s="32"/>
      <c r="Q51" s="32"/>
      <c r="R51" s="60"/>
      <c r="S51" s="65" t="s">
        <v>79</v>
      </c>
      <c r="T51" s="66">
        <f>1.55-$F$1*2</f>
        <v>1.45</v>
      </c>
      <c r="U51" s="66">
        <f>2.6-$F$1</f>
        <v>2.5500000000000003</v>
      </c>
      <c r="V51" s="56">
        <v>1</v>
      </c>
      <c r="W51" s="58">
        <f>(T51+U51*2)*V51*0.17</f>
        <v>1.1135000000000002</v>
      </c>
      <c r="X51" s="58">
        <f>(T51*2+U51*2)*V51*0.17</f>
        <v>1.36</v>
      </c>
    </row>
    <row r="52" spans="1:24" ht="13.5" thickBot="1" x14ac:dyDescent="0.25">
      <c r="A52" s="67"/>
      <c r="B52" s="68"/>
      <c r="C52" s="69"/>
      <c r="D52" s="69"/>
      <c r="E52" s="67" t="s">
        <v>57</v>
      </c>
      <c r="F52" s="187">
        <f>SUM(F48:F51)</f>
        <v>12.737</v>
      </c>
      <c r="G52" s="187">
        <f>SUM(G48:G51)</f>
        <v>17.179000000000002</v>
      </c>
      <c r="H52" s="32"/>
      <c r="I52" s="60"/>
      <c r="J52" s="65" t="s">
        <v>104</v>
      </c>
      <c r="K52" s="66">
        <f>1.5-$F$1*2</f>
        <v>1.4</v>
      </c>
      <c r="L52" s="66">
        <f>2.6-$F$1</f>
        <v>2.5500000000000003</v>
      </c>
      <c r="M52" s="56">
        <v>1</v>
      </c>
      <c r="N52" s="58">
        <f>(K52+L52*2)*M52*0.17</f>
        <v>1.105</v>
      </c>
      <c r="O52" s="58">
        <f>(K52*2+L52*2)*M52*0.17</f>
        <v>1.3430000000000002</v>
      </c>
      <c r="P52" s="32"/>
      <c r="Q52" s="32"/>
      <c r="R52" s="60"/>
      <c r="S52" s="65" t="s">
        <v>104</v>
      </c>
      <c r="T52" s="66">
        <f>1.5-$F$1*2</f>
        <v>1.4</v>
      </c>
      <c r="U52" s="66">
        <f>2.6-$F$1</f>
        <v>2.5500000000000003</v>
      </c>
      <c r="V52" s="56">
        <v>1</v>
      </c>
      <c r="W52" s="58">
        <f>(T52+U52*2)*V52*0.17</f>
        <v>1.105</v>
      </c>
      <c r="X52" s="58">
        <f>(T52*2+U52*2)*V52*0.17</f>
        <v>1.3430000000000002</v>
      </c>
    </row>
    <row r="53" spans="1:24" x14ac:dyDescent="0.2">
      <c r="A53" s="70" t="s">
        <v>100</v>
      </c>
      <c r="B53" s="71" t="s">
        <v>101</v>
      </c>
      <c r="C53" s="66">
        <f>2.2-$F$1*2</f>
        <v>2.1</v>
      </c>
      <c r="D53" s="66">
        <f>2.6-$F$1</f>
        <v>2.5500000000000003</v>
      </c>
      <c r="E53" s="71">
        <v>2</v>
      </c>
      <c r="F53" s="58">
        <f>(C53+D53*2)*E53*0.17</f>
        <v>2.4480000000000004</v>
      </c>
      <c r="G53" s="58">
        <f>(C53*2+D53*2)*E53*0.17</f>
        <v>3.1620000000000004</v>
      </c>
      <c r="H53" s="32"/>
      <c r="I53" s="75"/>
      <c r="J53" s="81" t="s">
        <v>122</v>
      </c>
      <c r="K53" s="82">
        <v>2.4</v>
      </c>
      <c r="L53" s="82">
        <v>1.8</v>
      </c>
      <c r="M53" s="81">
        <f>5</f>
        <v>5</v>
      </c>
      <c r="N53" s="185">
        <f>(K53+L53*2)*M53*0.22</f>
        <v>6.6</v>
      </c>
      <c r="O53" s="185">
        <f>(K53*2+L53*2)*M53*0.22</f>
        <v>9.24</v>
      </c>
      <c r="P53" s="32"/>
      <c r="Q53" s="32"/>
      <c r="R53" s="75"/>
      <c r="S53" s="81" t="s">
        <v>122</v>
      </c>
      <c r="T53" s="82">
        <v>2.4</v>
      </c>
      <c r="U53" s="82">
        <v>1.8</v>
      </c>
      <c r="V53" s="81">
        <f>5</f>
        <v>5</v>
      </c>
      <c r="W53" s="185">
        <f>(T53+U53*2)*V53*0.22</f>
        <v>6.6</v>
      </c>
      <c r="X53" s="185">
        <f>(T53*2+U53*2)*V53*0.22</f>
        <v>9.24</v>
      </c>
    </row>
    <row r="54" spans="1:24" ht="13.5" thickBot="1" x14ac:dyDescent="0.25">
      <c r="A54" s="55"/>
      <c r="B54" s="56" t="s">
        <v>102</v>
      </c>
      <c r="C54" s="66">
        <f>2.2-$F$1*2</f>
        <v>2.1</v>
      </c>
      <c r="D54" s="66">
        <f>2.6-$F$1</f>
        <v>2.5500000000000003</v>
      </c>
      <c r="E54" s="56">
        <v>1</v>
      </c>
      <c r="F54" s="58">
        <f>(C54+D54*2)*E54*0.17</f>
        <v>1.2240000000000002</v>
      </c>
      <c r="G54" s="58">
        <f>(C54*2+D54*2)*E54*0.17</f>
        <v>1.5810000000000002</v>
      </c>
      <c r="H54" s="32"/>
      <c r="I54" s="67"/>
      <c r="J54" s="68"/>
      <c r="K54" s="69"/>
      <c r="L54" s="69"/>
      <c r="M54" s="67" t="s">
        <v>57</v>
      </c>
      <c r="N54" s="187">
        <f>SUM(N48:N53)</f>
        <v>12.320500000000001</v>
      </c>
      <c r="O54" s="187">
        <f>SUM(O48:O53)</f>
        <v>16.346</v>
      </c>
      <c r="P54" s="32"/>
      <c r="Q54" s="32"/>
      <c r="R54" s="67"/>
      <c r="S54" s="68"/>
      <c r="T54" s="69"/>
      <c r="U54" s="69"/>
      <c r="V54" s="67" t="s">
        <v>57</v>
      </c>
      <c r="W54" s="69">
        <f>SUM(W48:W53)</f>
        <v>12.320500000000001</v>
      </c>
      <c r="X54" s="69">
        <f>SUM(X48:X53)</f>
        <v>16.346</v>
      </c>
    </row>
    <row r="55" spans="1:24" x14ac:dyDescent="0.2">
      <c r="A55" s="76"/>
      <c r="B55" s="94" t="s">
        <v>122</v>
      </c>
      <c r="C55" s="95">
        <v>2.4</v>
      </c>
      <c r="D55" s="95">
        <v>1.8</v>
      </c>
      <c r="E55" s="94">
        <f>2</f>
        <v>2</v>
      </c>
      <c r="F55" s="185">
        <f>(C55+D55*2)*E55*0.22</f>
        <v>2.64</v>
      </c>
      <c r="G55" s="185">
        <f>(C55*2+D55*2)*E55*0.22</f>
        <v>3.6960000000000002</v>
      </c>
      <c r="H55" s="32"/>
      <c r="I55" s="70" t="s">
        <v>100</v>
      </c>
      <c r="J55" s="71" t="s">
        <v>105</v>
      </c>
      <c r="K55" s="66">
        <f>1.85-$F$1*2</f>
        <v>1.75</v>
      </c>
      <c r="L55" s="66">
        <f>2.6-$F$1</f>
        <v>2.5500000000000003</v>
      </c>
      <c r="M55" s="71">
        <v>1</v>
      </c>
      <c r="N55" s="58">
        <f>(K55+L55*2)*M55*0.17</f>
        <v>1.1645000000000001</v>
      </c>
      <c r="O55" s="58">
        <f>(K55*2+L55*2)*M55*0.17</f>
        <v>1.4620000000000004</v>
      </c>
      <c r="P55" s="32"/>
      <c r="Q55" s="32"/>
      <c r="R55" s="70" t="s">
        <v>100</v>
      </c>
      <c r="S55" s="71" t="s">
        <v>105</v>
      </c>
      <c r="T55" s="66">
        <f>1.85-$F$1*2</f>
        <v>1.75</v>
      </c>
      <c r="U55" s="66">
        <f>2.6-$F$1</f>
        <v>2.5500000000000003</v>
      </c>
      <c r="V55" s="71">
        <v>1</v>
      </c>
      <c r="W55" s="58">
        <f>(T55+U55*2)*V55*0.17</f>
        <v>1.1645000000000001</v>
      </c>
      <c r="X55" s="58">
        <f>(T55*2+U55*2)*V55*0.17</f>
        <v>1.4620000000000004</v>
      </c>
    </row>
    <row r="56" spans="1:24" x14ac:dyDescent="0.2">
      <c r="A56" s="76"/>
      <c r="B56" s="81" t="s">
        <v>123</v>
      </c>
      <c r="C56" s="82">
        <v>2.7</v>
      </c>
      <c r="D56" s="82">
        <v>1.8</v>
      </c>
      <c r="E56" s="81">
        <f>1</f>
        <v>1</v>
      </c>
      <c r="F56" s="185">
        <f>(C56+D56*2)*E56*0.22</f>
        <v>1.3860000000000001</v>
      </c>
      <c r="G56" s="185">
        <f>(C56*2+D56*2)*E56*0.22</f>
        <v>1.98</v>
      </c>
      <c r="H56" s="32"/>
      <c r="I56" s="60"/>
      <c r="J56" s="56" t="s">
        <v>106</v>
      </c>
      <c r="K56" s="66">
        <f>2-$F$1*2</f>
        <v>1.9</v>
      </c>
      <c r="L56" s="66">
        <f>2.6-$F$1</f>
        <v>2.5500000000000003</v>
      </c>
      <c r="M56" s="56">
        <v>1</v>
      </c>
      <c r="N56" s="58">
        <f>(K56+L56*2)*M56*0.17</f>
        <v>1.1900000000000002</v>
      </c>
      <c r="O56" s="58">
        <f>(K56*2+L56*2)*M56*0.17</f>
        <v>1.5130000000000001</v>
      </c>
      <c r="P56" s="32"/>
      <c r="Q56" s="32"/>
      <c r="R56" s="60"/>
      <c r="S56" s="56" t="s">
        <v>106</v>
      </c>
      <c r="T56" s="66">
        <f>2-$F$1*2</f>
        <v>1.9</v>
      </c>
      <c r="U56" s="66">
        <f>2.6-$F$1</f>
        <v>2.5500000000000003</v>
      </c>
      <c r="V56" s="56">
        <v>1</v>
      </c>
      <c r="W56" s="58">
        <f>(T56+U56*2)*V56*0.17</f>
        <v>1.1900000000000002</v>
      </c>
      <c r="X56" s="58">
        <f>(T56*2+U56*2)*V56*0.17</f>
        <v>1.5130000000000001</v>
      </c>
    </row>
    <row r="57" spans="1:24" ht="13.5" thickBot="1" x14ac:dyDescent="0.25">
      <c r="A57" s="67"/>
      <c r="B57" s="68"/>
      <c r="C57" s="69"/>
      <c r="D57" s="69"/>
      <c r="E57" s="67" t="s">
        <v>57</v>
      </c>
      <c r="F57" s="187">
        <f>SUM(F53:F56)</f>
        <v>7.6980000000000013</v>
      </c>
      <c r="G57" s="187">
        <f>SUM(G53:G56)</f>
        <v>10.419</v>
      </c>
      <c r="H57" s="32"/>
      <c r="I57" s="60"/>
      <c r="J57" s="56" t="s">
        <v>82</v>
      </c>
      <c r="K57" s="66">
        <f>1.7-$F$1*2</f>
        <v>1.5999999999999999</v>
      </c>
      <c r="L57" s="66">
        <f>2.6-$F$1</f>
        <v>2.5500000000000003</v>
      </c>
      <c r="M57" s="56">
        <v>1</v>
      </c>
      <c r="N57" s="58">
        <f>(K57+L57*2)*M57*0.17</f>
        <v>1.139</v>
      </c>
      <c r="O57" s="58">
        <f>(K57*2+L57*2)*M57*0.17</f>
        <v>1.4110000000000003</v>
      </c>
      <c r="P57" s="32"/>
      <c r="Q57" s="32"/>
      <c r="R57" s="60"/>
      <c r="S57" s="56" t="s">
        <v>82</v>
      </c>
      <c r="T57" s="66">
        <f>1.7-$F$1*2</f>
        <v>1.5999999999999999</v>
      </c>
      <c r="U57" s="66">
        <f>2.6-$F$1</f>
        <v>2.5500000000000003</v>
      </c>
      <c r="V57" s="56">
        <v>1</v>
      </c>
      <c r="W57" s="58">
        <f>(T57+U57*2)*V57*0.17</f>
        <v>1.139</v>
      </c>
      <c r="X57" s="58">
        <f>(T57*2+U57*2)*V57*0.17</f>
        <v>1.4110000000000003</v>
      </c>
    </row>
    <row r="58" spans="1:24" x14ac:dyDescent="0.2">
      <c r="E58" s="120" t="s">
        <v>206</v>
      </c>
      <c r="F58" s="121">
        <f>F38+F42+F47+F52+F57</f>
        <v>36.236499999999999</v>
      </c>
      <c r="G58" s="121">
        <f>G38+G42+G47+G52+G57</f>
        <v>47.896000000000001</v>
      </c>
      <c r="I58" s="60"/>
      <c r="J58" s="94" t="s">
        <v>122</v>
      </c>
      <c r="K58" s="95">
        <v>2.4</v>
      </c>
      <c r="L58" s="95">
        <v>1.8</v>
      </c>
      <c r="M58" s="94">
        <f>2</f>
        <v>2</v>
      </c>
      <c r="N58" s="185">
        <f>(K58+L58*2)*M58*0.22</f>
        <v>2.64</v>
      </c>
      <c r="O58" s="185">
        <f>(K58*2+L58*2)*M58*0.22</f>
        <v>3.6960000000000002</v>
      </c>
      <c r="R58" s="60"/>
      <c r="S58" s="94" t="s">
        <v>122</v>
      </c>
      <c r="T58" s="95">
        <v>2.4</v>
      </c>
      <c r="U58" s="95">
        <v>1.8</v>
      </c>
      <c r="V58" s="94">
        <f>2</f>
        <v>2</v>
      </c>
      <c r="W58" s="185">
        <f>(T58+U58*2)*V58*0.22</f>
        <v>2.64</v>
      </c>
      <c r="X58" s="185">
        <f>(T58*2+U58*2)*V58*0.22</f>
        <v>3.6960000000000002</v>
      </c>
    </row>
    <row r="59" spans="1:24" x14ac:dyDescent="0.2">
      <c r="I59" s="60"/>
      <c r="J59" s="81" t="s">
        <v>123</v>
      </c>
      <c r="K59" s="82">
        <v>2.7</v>
      </c>
      <c r="L59" s="82">
        <v>1.8</v>
      </c>
      <c r="M59" s="81">
        <f>1</f>
        <v>1</v>
      </c>
      <c r="N59" s="185">
        <f>(K59+L59*2)*M59*0.22</f>
        <v>1.3860000000000001</v>
      </c>
      <c r="O59" s="185">
        <f>(K59*2+L59*2)*M59*0.22</f>
        <v>1.98</v>
      </c>
      <c r="R59" s="60"/>
      <c r="S59" s="81" t="s">
        <v>123</v>
      </c>
      <c r="T59" s="82">
        <v>2.7</v>
      </c>
      <c r="U59" s="82">
        <v>1.8</v>
      </c>
      <c r="V59" s="81">
        <f>1</f>
        <v>1</v>
      </c>
      <c r="W59" s="185">
        <f>(T59+U59*2)*V59*0.22</f>
        <v>1.3860000000000001</v>
      </c>
      <c r="X59" s="185">
        <f>(T59*2+U59*2)*V59*0.22</f>
        <v>1.98</v>
      </c>
    </row>
    <row r="60" spans="1:24" ht="13.5" thickBot="1" x14ac:dyDescent="0.25">
      <c r="I60" s="67"/>
      <c r="J60" s="68"/>
      <c r="K60" s="69"/>
      <c r="L60" s="69"/>
      <c r="M60" s="67" t="s">
        <v>57</v>
      </c>
      <c r="N60" s="69">
        <f>SUM(N55:N59)</f>
        <v>7.5194999999999999</v>
      </c>
      <c r="O60" s="69">
        <f>SUM(O55:O59)</f>
        <v>10.062000000000001</v>
      </c>
      <c r="R60" s="67"/>
      <c r="S60" s="68"/>
      <c r="T60" s="69"/>
      <c r="U60" s="69"/>
      <c r="V60" s="67" t="s">
        <v>57</v>
      </c>
      <c r="W60" s="69">
        <f>SUM(W55:W59)</f>
        <v>7.5194999999999999</v>
      </c>
      <c r="X60" s="69">
        <f>SUM(X55:X59)</f>
        <v>10.062000000000001</v>
      </c>
    </row>
    <row r="61" spans="1:24" x14ac:dyDescent="0.2">
      <c r="M61" s="120" t="s">
        <v>206</v>
      </c>
      <c r="N61" s="121">
        <f>N38+N42+N47+N54+N60</f>
        <v>35.641500000000001</v>
      </c>
      <c r="O61" s="121">
        <f>O38+O42+O47+O54+O60</f>
        <v>46.706000000000003</v>
      </c>
      <c r="V61" s="120" t="s">
        <v>206</v>
      </c>
      <c r="W61" s="121">
        <f>W38+W42+W47+W54+W60</f>
        <v>35.641500000000001</v>
      </c>
      <c r="X61" s="121">
        <f>X38+X42+X47+X54+X60</f>
        <v>46.706000000000003</v>
      </c>
    </row>
    <row r="62" spans="1:24" ht="15.75" x14ac:dyDescent="0.2">
      <c r="A62" s="63" t="s">
        <v>44</v>
      </c>
    </row>
    <row r="64" spans="1:24" ht="25.5" x14ac:dyDescent="0.2">
      <c r="A64" s="56" t="s">
        <v>19</v>
      </c>
      <c r="B64" s="57" t="s">
        <v>40</v>
      </c>
      <c r="C64" s="57" t="s">
        <v>20</v>
      </c>
      <c r="D64" s="57" t="s">
        <v>21</v>
      </c>
      <c r="E64" s="57" t="s">
        <v>25</v>
      </c>
      <c r="F64" s="57" t="s">
        <v>204</v>
      </c>
      <c r="G64" s="57" t="s">
        <v>205</v>
      </c>
      <c r="J64" s="161" t="s">
        <v>238</v>
      </c>
      <c r="N64" s="152" t="s">
        <v>246</v>
      </c>
      <c r="O64" s="153"/>
    </row>
    <row r="65" spans="1:24" ht="15" x14ac:dyDescent="0.2">
      <c r="A65" s="60" t="s">
        <v>95</v>
      </c>
      <c r="B65" s="56" t="s">
        <v>76</v>
      </c>
      <c r="C65" s="58">
        <f>2.4-$F$1*2</f>
        <v>2.2999999999999998</v>
      </c>
      <c r="D65" s="58">
        <f>2.06-$F$1</f>
        <v>2.0100000000000002</v>
      </c>
      <c r="E65" s="56">
        <v>2</v>
      </c>
      <c r="F65" s="58">
        <f>(C65+D65*2)*E65*0.17</f>
        <v>2.1488</v>
      </c>
      <c r="G65" s="58">
        <f>(C65*2+D65*2)*E65*0.17</f>
        <v>2.9308000000000005</v>
      </c>
      <c r="J65" s="89" t="s">
        <v>208</v>
      </c>
      <c r="L65" s="37">
        <f>W30+F58+N61*5+W61*5+F91</f>
        <v>468.00319999999999</v>
      </c>
      <c r="M65" s="32" t="s">
        <v>16</v>
      </c>
      <c r="N65" s="89" t="s">
        <v>235</v>
      </c>
      <c r="O65" s="89"/>
      <c r="P65" s="37">
        <f>(SUMPRODUCT(T7:T29,V7:V29)+SUMPRODUCT(U7:U29,V7:V29)*2)*1+(SUMPRODUCT(C35:C57,E35:E57)+SUMPRODUCT(D35:D57,E35:E57)*2)*1+(SUMPRODUCT(K35:K60,M35:M60)+SUMPRODUCT(L35:L60,M35:M60)*2)*5+(SUMPRODUCT(T35:T60,V35:V60)+SUMPRODUCT(U35:U60,V35:V60)*2)*5+(SUMPRODUCT(C65:C90,E65:E90)+SUMPRODUCT(D65:D90,E65:E90)*2)*1</f>
        <v>2567.0599999999995</v>
      </c>
      <c r="Q65" s="32" t="s">
        <v>67</v>
      </c>
      <c r="R65" s="32" t="s">
        <v>253</v>
      </c>
    </row>
    <row r="66" spans="1:24" ht="15" x14ac:dyDescent="0.2">
      <c r="A66" s="55"/>
      <c r="B66" s="56" t="s">
        <v>109</v>
      </c>
      <c r="C66" s="58">
        <f>1-$F$1*2</f>
        <v>0.9</v>
      </c>
      <c r="D66" s="58">
        <f>2.06-$F$1</f>
        <v>2.0100000000000002</v>
      </c>
      <c r="E66" s="56">
        <v>3</v>
      </c>
      <c r="F66" s="58">
        <f>(C66+D66*2)*E66*0.17</f>
        <v>2.5092000000000003</v>
      </c>
      <c r="G66" s="58">
        <f>(C66*2+D66*2)*E66*0.17</f>
        <v>2.9682000000000004</v>
      </c>
      <c r="J66" s="89" t="s">
        <v>209</v>
      </c>
      <c r="K66" s="123"/>
      <c r="L66" s="37">
        <f>X30+G58+O61*5+X61*5+G91</f>
        <v>613.24420000000009</v>
      </c>
      <c r="M66" s="32" t="s">
        <v>16</v>
      </c>
      <c r="N66" s="89" t="s">
        <v>236</v>
      </c>
      <c r="O66" s="89"/>
      <c r="P66" s="37">
        <f>P65</f>
        <v>2567.0599999999995</v>
      </c>
      <c r="Q66" s="32" t="s">
        <v>67</v>
      </c>
      <c r="R66" s="32" t="s">
        <v>251</v>
      </c>
    </row>
    <row r="67" spans="1:24" ht="15" x14ac:dyDescent="0.2">
      <c r="A67" s="55"/>
      <c r="B67" s="56" t="s">
        <v>110</v>
      </c>
      <c r="C67" s="58">
        <f>1-$F$1*2</f>
        <v>0.9</v>
      </c>
      <c r="D67" s="58">
        <f>2.06-$F$1</f>
        <v>2.0100000000000002</v>
      </c>
      <c r="E67" s="56">
        <v>3</v>
      </c>
      <c r="F67" s="58">
        <f>(C67+D67*2)*E67*0.17</f>
        <v>2.5092000000000003</v>
      </c>
      <c r="G67" s="58">
        <f>(C67*2+D67*2)*E67*0.17</f>
        <v>2.9682000000000004</v>
      </c>
      <c r="N67" s="89" t="s">
        <v>237</v>
      </c>
      <c r="O67" s="89"/>
      <c r="P67" s="37">
        <f>(SUMPRODUCT(T7:T19,V7:V19)+T23*V23+T27*V27+T28*V28)*1+(SUMPRODUCT(C35:C47,E35:E47)+C51*E51+C55*E55+C56*E56)*1+(SUMPRODUCT(K35:K47,M35:M47)+K53*M53+K58*M58+K59*M59)*5+(SUMPRODUCT(T35:T47,V35:V47)+T53*V53+T58*V58+T59*V59)*5+(SUMPRODUCT(C65:C77,E65:E77)+C83*E83+C88*E88+C89*E89)*1</f>
        <v>598.6</v>
      </c>
      <c r="Q67" s="32" t="s">
        <v>67</v>
      </c>
      <c r="R67" s="32" t="s">
        <v>250</v>
      </c>
    </row>
    <row r="68" spans="1:24" ht="15.75" thickBot="1" x14ac:dyDescent="0.25">
      <c r="A68" s="67"/>
      <c r="B68" s="68"/>
      <c r="C68" s="69"/>
      <c r="D68" s="69"/>
      <c r="E68" s="67" t="s">
        <v>57</v>
      </c>
      <c r="F68" s="69">
        <f>SUM(F65:F67)</f>
        <v>7.1672000000000011</v>
      </c>
      <c r="G68" s="69">
        <f>SUM(G65:G67)</f>
        <v>8.8672000000000004</v>
      </c>
      <c r="J68" s="89" t="s">
        <v>210</v>
      </c>
    </row>
    <row r="69" spans="1:24" ht="15" x14ac:dyDescent="0.2">
      <c r="A69" s="70" t="s">
        <v>96</v>
      </c>
      <c r="B69" s="71" t="s">
        <v>111</v>
      </c>
      <c r="C69" s="72">
        <f>2.7-$F$1*2</f>
        <v>2.6</v>
      </c>
      <c r="D69" s="72">
        <f>2.06-$F$1</f>
        <v>2.0100000000000002</v>
      </c>
      <c r="E69" s="71">
        <v>1</v>
      </c>
      <c r="F69" s="58">
        <f>(C69+D69*2)*E69*0.17</f>
        <v>1.1254000000000002</v>
      </c>
      <c r="G69" s="58">
        <f>(C69*2+D69*2)*E69*0.17</f>
        <v>1.5674000000000001</v>
      </c>
      <c r="K69" s="32" t="s">
        <v>242</v>
      </c>
      <c r="L69" s="184">
        <f>(SUMPRODUCT(U7:U19,V7:V19)*2*1+SUMPRODUCT(D35:D47,E35:E47)*2*1+SUMPRODUCT(L35:L47,M35:M47)*2*5+SUMPRODUCT(U35:U47,V35:V47)*2*5+SUMPRODUCT(D65:D76,E65:E76)*2*1)*0.17+(W20+W21+W22+W25+W26)*1+(F48+F49+F50+F53+F54)*1+(N48+N49+N50+N51+N52+N55+N56+N57)*5+(W48+W49+W50+W51+W52+W55+W56+W57)*5+SUM(F78:F82,F85:F87)*1+((U23*V23+U27*V27+U28*V28)*2*1+(D51*E51+D55*E55+D56*E56)*2*1+(L53*M53+L58*M58+L59*M59)*2*5+(U58*V58+U53*V53+U59*V59)*2*5+(D83*E83+D88*E88+D89*E89)*2*1)*0.22</f>
        <v>353.56620000000004</v>
      </c>
      <c r="M69" s="32" t="s">
        <v>16</v>
      </c>
      <c r="N69" s="186" t="s">
        <v>292</v>
      </c>
    </row>
    <row r="70" spans="1:24" ht="15" x14ac:dyDescent="0.2">
      <c r="A70" s="55"/>
      <c r="B70" s="56" t="s">
        <v>112</v>
      </c>
      <c r="C70" s="58">
        <f>1.15-$F$1*2</f>
        <v>1.0499999999999998</v>
      </c>
      <c r="D70" s="58">
        <f>2.06-$F$1</f>
        <v>2.0100000000000002</v>
      </c>
      <c r="E70" s="56">
        <v>1</v>
      </c>
      <c r="F70" s="58">
        <f>(C70+D70*2)*E70*0.17</f>
        <v>0.86190000000000011</v>
      </c>
      <c r="G70" s="58">
        <f>(C70*2+D70*2)*E70*0.17</f>
        <v>1.0404</v>
      </c>
      <c r="K70" s="196" t="s">
        <v>242</v>
      </c>
      <c r="L70" s="184">
        <f>(SUMPRODUCT(T7:T18,V7:V18)*1+SUMPRODUCT(C35:C47,E35:E47)*1+SUMPRODUCT(K35:K47,M35:M47)*5+SUMPRODUCT(T35:T47,V35:V47)*5)*0.17+((T23*V23+T27*V27+T28*V28)*1+(C51*E51+C55*E55+C56*E56)*1+(K53*M53+K58*M58+K59*M59)*5+(T53*V53+T58*V58+T59*V59)*5)*0.22</f>
        <v>105.43799999999999</v>
      </c>
      <c r="M70" s="32" t="s">
        <v>16</v>
      </c>
      <c r="N70" t="s">
        <v>243</v>
      </c>
      <c r="O70" s="186" t="s">
        <v>293</v>
      </c>
    </row>
    <row r="71" spans="1:24" x14ac:dyDescent="0.2">
      <c r="A71" s="55"/>
      <c r="B71" s="56" t="s">
        <v>113</v>
      </c>
      <c r="C71" s="58">
        <f>1.15-$F$1*2</f>
        <v>1.0499999999999998</v>
      </c>
      <c r="D71" s="58">
        <f>2.06-$F$1</f>
        <v>2.0100000000000002</v>
      </c>
      <c r="E71" s="56">
        <v>1</v>
      </c>
      <c r="F71" s="58">
        <f>(C71+D71*2)*E71*0.17</f>
        <v>0.86190000000000011</v>
      </c>
      <c r="G71" s="58">
        <f>(C71*2+D71*2)*E71*0.17</f>
        <v>1.0404</v>
      </c>
    </row>
    <row r="72" spans="1:24" ht="15.75" thickBot="1" x14ac:dyDescent="0.25">
      <c r="A72" s="67"/>
      <c r="B72" s="68"/>
      <c r="C72" s="69"/>
      <c r="D72" s="69"/>
      <c r="E72" s="67" t="s">
        <v>57</v>
      </c>
      <c r="F72" s="69">
        <f>SUM(F69:F71)</f>
        <v>2.8492000000000006</v>
      </c>
      <c r="G72" s="69">
        <f>SUM(G69:G71)</f>
        <v>3.6482000000000001</v>
      </c>
      <c r="J72" s="161" t="s">
        <v>239</v>
      </c>
      <c r="K72" s="162"/>
      <c r="L72" s="162"/>
      <c r="M72" s="163"/>
      <c r="N72" s="152" t="s">
        <v>247</v>
      </c>
      <c r="O72" s="153"/>
      <c r="Q72" s="32" t="s">
        <v>248</v>
      </c>
      <c r="U72" s="153" t="s">
        <v>254</v>
      </c>
      <c r="V72" s="168"/>
    </row>
    <row r="73" spans="1:24" ht="15" x14ac:dyDescent="0.2">
      <c r="A73" s="70" t="s">
        <v>97</v>
      </c>
      <c r="B73" s="56" t="s">
        <v>76</v>
      </c>
      <c r="C73" s="58">
        <f>2.4-$F$1*2</f>
        <v>2.2999999999999998</v>
      </c>
      <c r="D73" s="58">
        <f>2.06-$F$1</f>
        <v>2.0100000000000002</v>
      </c>
      <c r="E73" s="71">
        <v>3</v>
      </c>
      <c r="F73" s="58">
        <f>(C73+D73*2)*E73*0.17</f>
        <v>3.2232000000000003</v>
      </c>
      <c r="G73" s="58">
        <f>(C73*2+D73*2)*E73*0.17</f>
        <v>4.3962000000000012</v>
      </c>
      <c r="J73" s="164" t="s">
        <v>208</v>
      </c>
      <c r="K73" s="163"/>
      <c r="L73" s="110">
        <f>(N17+N18+N19+N22+N23)*2</f>
        <v>19.618000000000002</v>
      </c>
      <c r="M73" s="165" t="s">
        <v>16</v>
      </c>
      <c r="N73" s="89" t="s">
        <v>235</v>
      </c>
      <c r="O73" s="89"/>
      <c r="P73" s="37">
        <f>((K17*M17+K18*M18+K19*M19+K22*M22+K23*M23)+(L17*M17+L18*M18+L19*M19+L22*M22+L23*M23)*2)*2</f>
        <v>115.4</v>
      </c>
      <c r="Q73" s="32" t="s">
        <v>67</v>
      </c>
      <c r="U73" s="34"/>
      <c r="V73" s="55" t="s">
        <v>232</v>
      </c>
      <c r="W73" s="55" t="s">
        <v>233</v>
      </c>
      <c r="X73" s="169" t="s">
        <v>234</v>
      </c>
    </row>
    <row r="74" spans="1:24" ht="15" x14ac:dyDescent="0.2">
      <c r="A74" s="55"/>
      <c r="B74" s="56" t="s">
        <v>98</v>
      </c>
      <c r="C74" s="58">
        <f>1.35-$F$1*2</f>
        <v>1.25</v>
      </c>
      <c r="D74" s="58">
        <f>1.8-$F$1</f>
        <v>1.75</v>
      </c>
      <c r="E74" s="56">
        <v>2</v>
      </c>
      <c r="F74" s="58">
        <f>(C74+D74*2)*E74*0.17</f>
        <v>1.6150000000000002</v>
      </c>
      <c r="G74" s="58">
        <f>(C74*2+D74*2)*E74*0.17</f>
        <v>2.04</v>
      </c>
      <c r="J74" s="164" t="s">
        <v>209</v>
      </c>
      <c r="K74" s="166"/>
      <c r="L74" s="110">
        <f>(O17+O18+O19+O22+O23)*2</f>
        <v>19.618000000000002</v>
      </c>
      <c r="M74" s="165" t="s">
        <v>16</v>
      </c>
      <c r="N74" s="89" t="s">
        <v>236</v>
      </c>
      <c r="O74" s="89"/>
      <c r="P74" s="37">
        <f>P73</f>
        <v>115.4</v>
      </c>
      <c r="Q74" s="32" t="s">
        <v>67</v>
      </c>
      <c r="U74" s="34">
        <v>2.2999999999999998</v>
      </c>
      <c r="V74" s="58">
        <f>((K17*M17+K18*M18+K19*M19+K22*M22+K23*M23)+(L17*M17+L18*M18+L19*M19+L22*M22+L23*M23)*2)*1</f>
        <v>57.7</v>
      </c>
      <c r="W74" s="58" t="s">
        <v>91</v>
      </c>
      <c r="X74" s="58">
        <f t="shared" ref="X74:X79" si="3">V74</f>
        <v>57.7</v>
      </c>
    </row>
    <row r="75" spans="1:24" ht="15" x14ac:dyDescent="0.2">
      <c r="A75" s="55"/>
      <c r="B75" s="56" t="s">
        <v>109</v>
      </c>
      <c r="C75" s="58">
        <f>1-$F$1*2</f>
        <v>0.9</v>
      </c>
      <c r="D75" s="58">
        <f>2.06-$F$1</f>
        <v>2.0100000000000002</v>
      </c>
      <c r="E75" s="56">
        <v>2</v>
      </c>
      <c r="F75" s="58">
        <f>(C75+D75*2)*E75*0.17</f>
        <v>1.6728000000000005</v>
      </c>
      <c r="G75" s="58">
        <f>(C75*2+D75*2)*E75*0.17</f>
        <v>1.9788000000000003</v>
      </c>
      <c r="J75" s="163"/>
      <c r="K75" s="163"/>
      <c r="L75" s="163"/>
      <c r="M75" s="163"/>
      <c r="N75" s="89" t="s">
        <v>237</v>
      </c>
      <c r="O75" s="89"/>
      <c r="P75" s="37" t="s">
        <v>91</v>
      </c>
      <c r="Q75" s="32" t="s">
        <v>67</v>
      </c>
      <c r="U75" s="34">
        <v>4</v>
      </c>
      <c r="V75" s="58">
        <f>(SUMPRODUCT(T7:T29,V7:V29)+SUMPRODUCT(U7:U29,V7:V29)*2)*1</f>
        <v>195.72999999999996</v>
      </c>
      <c r="W75" s="58">
        <f>(SUMPRODUCT(T7:T19,V7:V19)+T23*V23+T27*V27+T28*V28)*1</f>
        <v>45.95</v>
      </c>
      <c r="X75" s="58">
        <f t="shared" si="3"/>
        <v>195.72999999999996</v>
      </c>
    </row>
    <row r="76" spans="1:24" ht="15" x14ac:dyDescent="0.2">
      <c r="A76" s="55"/>
      <c r="B76" s="56" t="s">
        <v>110</v>
      </c>
      <c r="C76" s="58">
        <f>1-$F$1*2</f>
        <v>0.9</v>
      </c>
      <c r="D76" s="58">
        <f>2.06-$F$1</f>
        <v>2.0100000000000002</v>
      </c>
      <c r="E76" s="56">
        <v>2</v>
      </c>
      <c r="F76" s="58">
        <f>(C76+D76*2)*E76*0.17</f>
        <v>1.6728000000000005</v>
      </c>
      <c r="G76" s="58">
        <f>(C76*2+D76*2)*E76*0.17</f>
        <v>1.9788000000000003</v>
      </c>
      <c r="J76" s="164" t="s">
        <v>240</v>
      </c>
      <c r="K76" s="163"/>
      <c r="L76" s="163"/>
      <c r="M76" s="163"/>
      <c r="U76" s="34">
        <v>5</v>
      </c>
      <c r="V76" s="58">
        <f>(SUMPRODUCT(C35:C57,E35:E57)+SUMPRODUCT(D35:D57,E35:E57)*2)*1</f>
        <v>198.95</v>
      </c>
      <c r="W76" s="58">
        <f>(SUMPRODUCT(C35:C47,E35:E47)+C51*E51+C55*E55+C56*E56)*1</f>
        <v>45.949999999999996</v>
      </c>
      <c r="X76" s="58">
        <f t="shared" si="3"/>
        <v>198.95</v>
      </c>
    </row>
    <row r="77" spans="1:24" ht="15.75" thickBot="1" x14ac:dyDescent="0.25">
      <c r="A77" s="67"/>
      <c r="B77" s="68"/>
      <c r="C77" s="69"/>
      <c r="D77" s="69"/>
      <c r="E77" s="67" t="s">
        <v>57</v>
      </c>
      <c r="F77" s="69">
        <f>SUM(F73:F76)</f>
        <v>8.1838000000000015</v>
      </c>
      <c r="G77" s="69">
        <f>SUM(G73:G76)</f>
        <v>10.393800000000001</v>
      </c>
      <c r="J77" s="163"/>
      <c r="K77" s="167" t="s">
        <v>241</v>
      </c>
      <c r="L77" s="110">
        <f>(N8+N10+N16+N20+N24+N25)+(N8+N10+P16+N20+N24+N25)</f>
        <v>42.233100000000007</v>
      </c>
      <c r="M77" s="165" t="s">
        <v>16</v>
      </c>
      <c r="U77" s="55" t="s">
        <v>255</v>
      </c>
      <c r="V77" s="58">
        <f>(SUMPRODUCT(K35:K60,M35:M60)+SUMPRODUCT(L35:L60,M35:M60)*2)*1</f>
        <v>195.44999999999993</v>
      </c>
      <c r="W77" s="58">
        <f>(SUMPRODUCT(K35:K47,M35:M47)+K53*M53+K58*M58+K59*M59)*1</f>
        <v>45.949999999999996</v>
      </c>
      <c r="X77" s="58">
        <f t="shared" si="3"/>
        <v>195.44999999999993</v>
      </c>
    </row>
    <row r="78" spans="1:24" x14ac:dyDescent="0.2">
      <c r="A78" s="64" t="s">
        <v>99</v>
      </c>
      <c r="B78" s="65" t="s">
        <v>114</v>
      </c>
      <c r="C78" s="66">
        <f>1.8-$F$1*2</f>
        <v>1.7</v>
      </c>
      <c r="D78" s="66">
        <f>2.86-$F$1</f>
        <v>2.81</v>
      </c>
      <c r="E78" s="65">
        <v>1</v>
      </c>
      <c r="F78" s="58">
        <f>(C78+D78*2)*E78*0.17</f>
        <v>1.2444000000000002</v>
      </c>
      <c r="G78" s="58">
        <f>(C78*2+D78*2)*E78*0.17</f>
        <v>1.5334000000000001</v>
      </c>
      <c r="U78" s="55" t="s">
        <v>256</v>
      </c>
      <c r="V78" s="58">
        <f>(SUMPRODUCT(T35:T60,V35:V60)+SUMPRODUCT(U35:U60,V35:V60)*2)*1</f>
        <v>195.44999999999993</v>
      </c>
      <c r="W78" s="58">
        <f>(SUMPRODUCT(T35:T47,V35:V47)+T53*V53+T58*V58+T59*V59)*1</f>
        <v>45.95</v>
      </c>
      <c r="X78" s="58">
        <f t="shared" si="3"/>
        <v>195.44999999999993</v>
      </c>
    </row>
    <row r="79" spans="1:24" ht="15" x14ac:dyDescent="0.2">
      <c r="A79" s="60"/>
      <c r="B79" s="56" t="s">
        <v>115</v>
      </c>
      <c r="C79" s="66">
        <f>1.6-$F$1*2</f>
        <v>1.5</v>
      </c>
      <c r="D79" s="66">
        <f>2.86-$F$1</f>
        <v>2.81</v>
      </c>
      <c r="E79" s="56">
        <v>1</v>
      </c>
      <c r="F79" s="58">
        <f>(C79+D79*2)*E79*0.17</f>
        <v>1.2104000000000001</v>
      </c>
      <c r="G79" s="58">
        <f>(C79*2+D79*2)*E79*0.17</f>
        <v>1.4654000000000003</v>
      </c>
      <c r="J79" s="161" t="s">
        <v>244</v>
      </c>
      <c r="K79" s="162"/>
      <c r="L79" s="162"/>
      <c r="M79" s="163"/>
      <c r="O79" s="87"/>
      <c r="U79" s="34">
        <v>16</v>
      </c>
      <c r="V79" s="58">
        <f>(SUMPRODUCT(C65:C90,E65:E90)+SUMPRODUCT(D65:D90,E65:E90)*2)*1</f>
        <v>217.88000000000008</v>
      </c>
      <c r="W79" s="58">
        <f>(SUMPRODUCT(C65:C77,E65:E77)+C83*E83+C88*E88+C89*E89)*1</f>
        <v>47.2</v>
      </c>
      <c r="X79" s="58">
        <f t="shared" si="3"/>
        <v>217.88000000000008</v>
      </c>
    </row>
    <row r="80" spans="1:24" ht="15" x14ac:dyDescent="0.2">
      <c r="A80" s="60"/>
      <c r="B80" s="65" t="s">
        <v>116</v>
      </c>
      <c r="C80" s="66">
        <f>1.55-$F$1*2</f>
        <v>1.45</v>
      </c>
      <c r="D80" s="66">
        <f>2.86-$F$1</f>
        <v>2.81</v>
      </c>
      <c r="E80" s="56">
        <v>1</v>
      </c>
      <c r="F80" s="58">
        <f>(C80+D80*2)*E80*0.17</f>
        <v>1.2019000000000002</v>
      </c>
      <c r="G80" s="58">
        <f>(C80*2+D80*2)*E80*0.17</f>
        <v>1.4484000000000001</v>
      </c>
      <c r="J80" s="164" t="s">
        <v>240</v>
      </c>
      <c r="K80" s="163"/>
      <c r="L80" s="163"/>
      <c r="M80" s="163"/>
    </row>
    <row r="81" spans="1:13" ht="15" x14ac:dyDescent="0.2">
      <c r="A81" s="60"/>
      <c r="B81" s="65" t="s">
        <v>117</v>
      </c>
      <c r="C81" s="66">
        <f>2.2-$F$1*2</f>
        <v>2.1</v>
      </c>
      <c r="D81" s="66">
        <f>2.86-$F$1</f>
        <v>2.81</v>
      </c>
      <c r="E81" s="56">
        <v>1</v>
      </c>
      <c r="F81" s="58">
        <f>(C81+D81*2)*E81*0.17</f>
        <v>1.3124000000000002</v>
      </c>
      <c r="G81" s="58">
        <f>(C81*2+D81*2)*E81*0.17</f>
        <v>1.6694000000000002</v>
      </c>
      <c r="K81" s="167" t="s">
        <v>245</v>
      </c>
      <c r="L81" s="110">
        <f>F30</f>
        <v>30.554099999999998</v>
      </c>
      <c r="M81" s="165" t="s">
        <v>16</v>
      </c>
    </row>
    <row r="82" spans="1:13" x14ac:dyDescent="0.2">
      <c r="A82" s="60"/>
      <c r="B82" s="65" t="s">
        <v>118</v>
      </c>
      <c r="C82" s="66">
        <f>1.5-$F$1*2</f>
        <v>1.4</v>
      </c>
      <c r="D82" s="66">
        <f>2.86-$F$1</f>
        <v>2.81</v>
      </c>
      <c r="E82" s="56">
        <v>1</v>
      </c>
      <c r="F82" s="58">
        <f>(C82+D82*2)*E82*0.17</f>
        <v>1.1934</v>
      </c>
      <c r="G82" s="58">
        <f>(C82*2+D82*2)*E82*0.17</f>
        <v>1.4314</v>
      </c>
    </row>
    <row r="83" spans="1:13" x14ac:dyDescent="0.2">
      <c r="A83" s="75"/>
      <c r="B83" s="81" t="s">
        <v>69</v>
      </c>
      <c r="C83" s="82">
        <v>2.4</v>
      </c>
      <c r="D83" s="82">
        <v>2.06</v>
      </c>
      <c r="E83" s="81">
        <f>5</f>
        <v>5</v>
      </c>
      <c r="F83" s="185">
        <f>(C83+D83*2)*E83*0.22</f>
        <v>7.1719999999999988</v>
      </c>
      <c r="G83" s="185">
        <f>(C83*2+D83*2)*E83*0.22</f>
        <v>9.8120000000000012</v>
      </c>
    </row>
    <row r="84" spans="1:13" ht="13.5" thickBot="1" x14ac:dyDescent="0.25">
      <c r="A84" s="67"/>
      <c r="B84" s="68"/>
      <c r="C84" s="69"/>
      <c r="D84" s="69"/>
      <c r="E84" s="67" t="s">
        <v>57</v>
      </c>
      <c r="F84" s="187">
        <f>SUM(F78:F83)</f>
        <v>13.3345</v>
      </c>
      <c r="G84" s="187">
        <f>SUM(G78:G83)</f>
        <v>17.360000000000003</v>
      </c>
    </row>
    <row r="85" spans="1:13" x14ac:dyDescent="0.2">
      <c r="A85" s="70" t="s">
        <v>100</v>
      </c>
      <c r="B85" s="71" t="s">
        <v>119</v>
      </c>
      <c r="C85" s="66">
        <f>1.85-$F$1*2</f>
        <v>1.75</v>
      </c>
      <c r="D85" s="66">
        <f>2.86-$F$1</f>
        <v>2.81</v>
      </c>
      <c r="E85" s="71">
        <v>1</v>
      </c>
      <c r="F85" s="58">
        <f>(C85+D85*2)*E85*0.17</f>
        <v>1.2529000000000001</v>
      </c>
      <c r="G85" s="58">
        <f>(C85*2+D85*2)*E85*0.17</f>
        <v>1.5504000000000002</v>
      </c>
    </row>
    <row r="86" spans="1:13" x14ac:dyDescent="0.2">
      <c r="A86" s="60"/>
      <c r="B86" s="56" t="s">
        <v>120</v>
      </c>
      <c r="C86" s="66">
        <f>2-$F$1*2</f>
        <v>1.9</v>
      </c>
      <c r="D86" s="66">
        <f>2.86-$F$1</f>
        <v>2.81</v>
      </c>
      <c r="E86" s="56">
        <v>1</v>
      </c>
      <c r="F86" s="58">
        <f>(C86+D86*2)*E86*0.17</f>
        <v>1.2784</v>
      </c>
      <c r="G86" s="58">
        <f>(C86*2+D86*2)*E86*0.17</f>
        <v>1.6014000000000002</v>
      </c>
    </row>
    <row r="87" spans="1:13" x14ac:dyDescent="0.2">
      <c r="A87" s="60"/>
      <c r="B87" s="56" t="s">
        <v>121</v>
      </c>
      <c r="C87" s="66">
        <f>1.7-$F$1*2</f>
        <v>1.5999999999999999</v>
      </c>
      <c r="D87" s="66">
        <f>2.86-$F$1</f>
        <v>2.81</v>
      </c>
      <c r="E87" s="56">
        <v>1</v>
      </c>
      <c r="F87" s="58">
        <f>(C87+D87*2)*E87*0.17</f>
        <v>1.2274</v>
      </c>
      <c r="G87" s="58">
        <f>(C87*2+D87*2)*E87*0.17</f>
        <v>1.4994000000000001</v>
      </c>
    </row>
    <row r="88" spans="1:13" x14ac:dyDescent="0.2">
      <c r="A88" s="60"/>
      <c r="B88" s="94" t="s">
        <v>69</v>
      </c>
      <c r="C88" s="95">
        <v>2.4</v>
      </c>
      <c r="D88" s="95">
        <v>2.06</v>
      </c>
      <c r="E88" s="94">
        <f>2</f>
        <v>2</v>
      </c>
      <c r="F88" s="185">
        <f>(C88+D88*2)*E88*0.22</f>
        <v>2.8687999999999998</v>
      </c>
      <c r="G88" s="185">
        <f>(C88*2+D88*2)*E88*0.22</f>
        <v>3.9247999999999998</v>
      </c>
    </row>
    <row r="89" spans="1:13" x14ac:dyDescent="0.2">
      <c r="A89" s="60"/>
      <c r="B89" s="81" t="s">
        <v>71</v>
      </c>
      <c r="C89" s="82">
        <v>2.7</v>
      </c>
      <c r="D89" s="82">
        <v>2.06</v>
      </c>
      <c r="E89" s="81">
        <f>1</f>
        <v>1</v>
      </c>
      <c r="F89" s="185">
        <f>(C89+D89*2)*E89*0.22</f>
        <v>1.5004000000000002</v>
      </c>
      <c r="G89" s="185">
        <f>(C89*2+D89*2)*E89*0.22</f>
        <v>2.0943999999999998</v>
      </c>
    </row>
    <row r="90" spans="1:13" ht="13.5" thickBot="1" x14ac:dyDescent="0.25">
      <c r="A90" s="67"/>
      <c r="B90" s="68"/>
      <c r="C90" s="69"/>
      <c r="D90" s="69"/>
      <c r="E90" s="67" t="s">
        <v>57</v>
      </c>
      <c r="F90" s="187">
        <f>SUM(F85:F89)</f>
        <v>8.1279000000000003</v>
      </c>
      <c r="G90" s="187">
        <f>SUM(G85:G89)</f>
        <v>10.670400000000001</v>
      </c>
    </row>
    <row r="91" spans="1:13" x14ac:dyDescent="0.2">
      <c r="E91" s="120" t="s">
        <v>206</v>
      </c>
      <c r="F91" s="121">
        <f>F68+F72+F77+F84+F90</f>
        <v>39.662599999999998</v>
      </c>
      <c r="G91" s="121">
        <f>G68+G72+G77+G84+G90</f>
        <v>50.939599999999999</v>
      </c>
    </row>
    <row r="93" spans="1:13" x14ac:dyDescent="0.2">
      <c r="F93" s="87"/>
      <c r="G93" s="87"/>
    </row>
  </sheetData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04"/>
  <sheetViews>
    <sheetView topLeftCell="A2" zoomScaleNormal="100" workbookViewId="0">
      <selection activeCell="F41" sqref="F41:G41"/>
    </sheetView>
  </sheetViews>
  <sheetFormatPr defaultRowHeight="12.75" x14ac:dyDescent="0.2"/>
  <cols>
    <col min="1" max="1" width="16.33203125" customWidth="1"/>
    <col min="2" max="2" width="13.33203125" customWidth="1"/>
    <col min="3" max="3" width="11" customWidth="1"/>
    <col min="4" max="5" width="11.1640625" customWidth="1"/>
    <col min="6" max="7" width="11.83203125" customWidth="1"/>
    <col min="8" max="8" width="9.5" customWidth="1"/>
    <col min="9" max="9" width="15.33203125" customWidth="1"/>
    <col min="10" max="10" width="14.5" customWidth="1"/>
    <col min="11" max="11" width="11.33203125" customWidth="1"/>
    <col min="12" max="12" width="11" customWidth="1"/>
    <col min="13" max="13" width="11.1640625" customWidth="1"/>
    <col min="14" max="15" width="11.83203125" customWidth="1"/>
    <col min="17" max="17" width="15.5" customWidth="1"/>
    <col min="18" max="18" width="13.33203125" customWidth="1"/>
    <col min="19" max="20" width="11" customWidth="1"/>
    <col min="21" max="21" width="11.1640625" customWidth="1"/>
    <col min="22" max="23" width="11.83203125" customWidth="1"/>
  </cols>
  <sheetData>
    <row r="1" spans="1:25" ht="16.5" x14ac:dyDescent="0.25">
      <c r="A1" s="77" t="s">
        <v>207</v>
      </c>
      <c r="B1" s="78"/>
      <c r="C1" s="78"/>
      <c r="D1" s="78"/>
      <c r="E1" s="78"/>
      <c r="F1" s="73">
        <v>0.05</v>
      </c>
      <c r="G1" s="74" t="s">
        <v>67</v>
      </c>
      <c r="H1" s="74"/>
      <c r="I1" s="96" t="s">
        <v>13</v>
      </c>
      <c r="O1" s="32" t="s">
        <v>249</v>
      </c>
    </row>
    <row r="4" spans="1:25" ht="15.75" x14ac:dyDescent="0.2">
      <c r="A4" s="63" t="s">
        <v>39</v>
      </c>
      <c r="I4" s="63" t="s">
        <v>41</v>
      </c>
      <c r="Q4" s="63" t="s">
        <v>38</v>
      </c>
    </row>
    <row r="6" spans="1:25" ht="25.5" x14ac:dyDescent="0.2">
      <c r="A6" s="56" t="s">
        <v>19</v>
      </c>
      <c r="B6" s="57" t="s">
        <v>40</v>
      </c>
      <c r="C6" s="57" t="s">
        <v>20</v>
      </c>
      <c r="D6" s="57" t="s">
        <v>21</v>
      </c>
      <c r="E6" s="57" t="s">
        <v>25</v>
      </c>
      <c r="F6" s="57" t="s">
        <v>204</v>
      </c>
      <c r="G6" s="57" t="s">
        <v>205</v>
      </c>
      <c r="I6" s="56" t="s">
        <v>19</v>
      </c>
      <c r="J6" s="57" t="s">
        <v>40</v>
      </c>
      <c r="K6" s="57" t="s">
        <v>20</v>
      </c>
      <c r="L6" s="57" t="s">
        <v>21</v>
      </c>
      <c r="M6" s="57" t="s">
        <v>25</v>
      </c>
      <c r="N6" s="57" t="s">
        <v>204</v>
      </c>
      <c r="O6" s="57" t="s">
        <v>205</v>
      </c>
      <c r="P6" s="32"/>
      <c r="Q6" s="56" t="s">
        <v>19</v>
      </c>
      <c r="R6" s="57" t="s">
        <v>40</v>
      </c>
      <c r="S6" s="57" t="s">
        <v>20</v>
      </c>
      <c r="T6" s="57" t="s">
        <v>21</v>
      </c>
      <c r="U6" s="57" t="s">
        <v>25</v>
      </c>
      <c r="V6" s="57" t="s">
        <v>204</v>
      </c>
      <c r="W6" s="57" t="s">
        <v>205</v>
      </c>
    </row>
    <row r="7" spans="1:25" x14ac:dyDescent="0.2">
      <c r="A7" s="60" t="s">
        <v>50</v>
      </c>
      <c r="B7" s="56" t="s">
        <v>181</v>
      </c>
      <c r="C7" s="114">
        <f>1.5-$F$1*2</f>
        <v>1.4</v>
      </c>
      <c r="D7" s="114">
        <f>2.92-$F$1</f>
        <v>2.87</v>
      </c>
      <c r="E7" s="56">
        <v>1</v>
      </c>
      <c r="F7" s="58">
        <f>(C7+D7*2)*E7*0.17</f>
        <v>1.2138000000000002</v>
      </c>
      <c r="G7" s="58">
        <f>(C7*2+D7*2)*E7*0.17</f>
        <v>1.4518</v>
      </c>
      <c r="I7" s="60" t="s">
        <v>50</v>
      </c>
      <c r="J7" s="56" t="s">
        <v>54</v>
      </c>
      <c r="K7" s="58">
        <f>2.4-$F$1*2</f>
        <v>2.2999999999999998</v>
      </c>
      <c r="L7" s="58">
        <f>1.8-$F$1</f>
        <v>1.75</v>
      </c>
      <c r="M7" s="56">
        <v>5</v>
      </c>
      <c r="N7" s="58">
        <f>(K7+L7*2)*M7*0.17</f>
        <v>4.9300000000000006</v>
      </c>
      <c r="O7" s="58">
        <f>(K7*2+L7*2)*M7*0.17</f>
        <v>6.8850000000000007</v>
      </c>
      <c r="P7" s="32"/>
      <c r="Q7" s="60" t="s">
        <v>50</v>
      </c>
      <c r="R7" s="56" t="s">
        <v>54</v>
      </c>
      <c r="S7" s="58">
        <f>2.4-$F$1*2</f>
        <v>2.2999999999999998</v>
      </c>
      <c r="T7" s="58">
        <f>1.8-$F$1</f>
        <v>1.75</v>
      </c>
      <c r="U7" s="56">
        <v>3</v>
      </c>
      <c r="V7" s="58">
        <f>(S7+T7*2)*U7*0.17</f>
        <v>2.9580000000000002</v>
      </c>
      <c r="W7" s="58">
        <f>(S7*2+T7*2)*U7*0.17</f>
        <v>4.1310000000000002</v>
      </c>
    </row>
    <row r="8" spans="1:25" ht="13.5" thickBot="1" x14ac:dyDescent="0.25">
      <c r="A8" s="55"/>
      <c r="B8" s="56" t="s">
        <v>186</v>
      </c>
      <c r="C8" s="114">
        <f>2.4-$F$1*2</f>
        <v>2.2999999999999998</v>
      </c>
      <c r="D8" s="114">
        <f>2.92-$F$1</f>
        <v>2.87</v>
      </c>
      <c r="E8" s="56">
        <v>6</v>
      </c>
      <c r="F8" s="58">
        <f>(C8+D8*2)*E8*0.17</f>
        <v>8.2007999999999992</v>
      </c>
      <c r="G8" s="58">
        <f>(C8*2+D8*2)*E8*0.17</f>
        <v>10.546800000000001</v>
      </c>
      <c r="I8" s="67"/>
      <c r="J8" s="68"/>
      <c r="K8" s="69"/>
      <c r="L8" s="69"/>
      <c r="M8" s="67" t="s">
        <v>57</v>
      </c>
      <c r="N8" s="69">
        <f>SUM(N7)</f>
        <v>4.9300000000000006</v>
      </c>
      <c r="O8" s="69">
        <f>SUM(O7)</f>
        <v>6.8850000000000007</v>
      </c>
      <c r="P8" s="32"/>
      <c r="Q8" s="55"/>
      <c r="R8" s="56" t="s">
        <v>55</v>
      </c>
      <c r="S8" s="58">
        <f>1-$F$1*2</f>
        <v>0.9</v>
      </c>
      <c r="T8" s="58">
        <f>1.8-$F$1</f>
        <v>1.75</v>
      </c>
      <c r="U8" s="56">
        <v>2</v>
      </c>
      <c r="V8" s="58">
        <f>(S8+T8*2)*U8*0.17</f>
        <v>1.4960000000000002</v>
      </c>
      <c r="W8" s="58">
        <f>(S8*2+T8*2)*U8*0.17</f>
        <v>1.802</v>
      </c>
      <c r="Y8" s="87"/>
    </row>
    <row r="9" spans="1:25" ht="13.5" thickBot="1" x14ac:dyDescent="0.25">
      <c r="A9" s="67"/>
      <c r="B9" s="68"/>
      <c r="C9" s="69"/>
      <c r="D9" s="69"/>
      <c r="E9" s="67" t="s">
        <v>57</v>
      </c>
      <c r="F9" s="69">
        <f>SUM(F7:F8)</f>
        <v>9.4146000000000001</v>
      </c>
      <c r="G9" s="69">
        <f>SUM(G7:G8)</f>
        <v>11.998600000000001</v>
      </c>
      <c r="I9" s="70" t="s">
        <v>51</v>
      </c>
      <c r="J9" s="71" t="s">
        <v>54</v>
      </c>
      <c r="K9" s="72">
        <f>2.4-$F$1*2</f>
        <v>2.2999999999999998</v>
      </c>
      <c r="L9" s="72">
        <f>1.8-$F$1</f>
        <v>1.75</v>
      </c>
      <c r="M9" s="71">
        <v>3</v>
      </c>
      <c r="N9" s="58">
        <f>(K9+L9*2)*M9*0.17</f>
        <v>2.9580000000000002</v>
      </c>
      <c r="O9" s="58">
        <f>(K9*2+L9*2)*M9*0.17</f>
        <v>4.1310000000000002</v>
      </c>
      <c r="P9" s="32"/>
      <c r="Q9" s="55"/>
      <c r="R9" s="56" t="s">
        <v>56</v>
      </c>
      <c r="S9" s="58">
        <f>1-$F$1*2</f>
        <v>0.9</v>
      </c>
      <c r="T9" s="58">
        <f>1.8-$F$1</f>
        <v>1.75</v>
      </c>
      <c r="U9" s="56">
        <v>2</v>
      </c>
      <c r="V9" s="58">
        <f>(S9+T9*2)*U9*0.17</f>
        <v>1.4960000000000002</v>
      </c>
      <c r="W9" s="58">
        <f>(S9*2+T9*2)*U9*0.17</f>
        <v>1.802</v>
      </c>
    </row>
    <row r="10" spans="1:25" ht="13.5" thickBot="1" x14ac:dyDescent="0.25">
      <c r="A10" s="70" t="s">
        <v>51</v>
      </c>
      <c r="B10" s="56" t="s">
        <v>186</v>
      </c>
      <c r="C10" s="114">
        <f>2.4-$F$1*2</f>
        <v>2.2999999999999998</v>
      </c>
      <c r="D10" s="114">
        <f>2.92-$F$1</f>
        <v>2.87</v>
      </c>
      <c r="E10" s="56">
        <v>3</v>
      </c>
      <c r="F10" s="58">
        <f>(C10+D10*2)*E10*0.17</f>
        <v>4.1003999999999996</v>
      </c>
      <c r="G10" s="58">
        <f>(C10*2+D10*2)*E10*0.17</f>
        <v>5.2734000000000005</v>
      </c>
      <c r="I10" s="55"/>
      <c r="J10" s="56" t="s">
        <v>60</v>
      </c>
      <c r="K10" s="58">
        <f>1-$F$1*2</f>
        <v>0.9</v>
      </c>
      <c r="L10" s="58">
        <f>1.8-$F$1</f>
        <v>1.75</v>
      </c>
      <c r="M10" s="56">
        <v>2</v>
      </c>
      <c r="N10" s="58">
        <f>(K10+L10*2)*M10*0.17</f>
        <v>1.4960000000000002</v>
      </c>
      <c r="O10" s="58">
        <f>(K10*2+L10*2)*M10*0.17</f>
        <v>1.802</v>
      </c>
      <c r="P10" s="32"/>
      <c r="Q10" s="67"/>
      <c r="R10" s="68"/>
      <c r="S10" s="69"/>
      <c r="T10" s="69"/>
      <c r="U10" s="67" t="s">
        <v>57</v>
      </c>
      <c r="V10" s="69">
        <f>SUM(V7:V9)</f>
        <v>5.9500000000000011</v>
      </c>
      <c r="W10" s="69">
        <f>SUM(W7:W9)</f>
        <v>7.7349999999999994</v>
      </c>
    </row>
    <row r="11" spans="1:25" ht="13.5" thickBot="1" x14ac:dyDescent="0.25">
      <c r="A11" s="55"/>
      <c r="B11" s="56" t="s">
        <v>187</v>
      </c>
      <c r="C11" s="114">
        <f>2.1-$F$1*2</f>
        <v>2</v>
      </c>
      <c r="D11" s="114">
        <f>2.92-$F$1</f>
        <v>2.87</v>
      </c>
      <c r="E11" s="56">
        <v>2</v>
      </c>
      <c r="F11" s="58">
        <f>(C11+D11*2)*E11*0.17</f>
        <v>2.6316000000000002</v>
      </c>
      <c r="G11" s="58">
        <f>(C11*2+D11*2)*E11*0.17</f>
        <v>3.3116000000000003</v>
      </c>
      <c r="I11" s="67"/>
      <c r="J11" s="68"/>
      <c r="K11" s="69"/>
      <c r="L11" s="69"/>
      <c r="M11" s="67" t="s">
        <v>57</v>
      </c>
      <c r="N11" s="69">
        <f>SUM(N9:N10)</f>
        <v>4.4540000000000006</v>
      </c>
      <c r="O11" s="69">
        <f>SUM(O9:O10)</f>
        <v>5.9329999999999998</v>
      </c>
      <c r="P11" s="32"/>
      <c r="Q11" s="70" t="s">
        <v>51</v>
      </c>
      <c r="R11" s="71" t="s">
        <v>54</v>
      </c>
      <c r="S11" s="72">
        <f>2.4-$F$1*2</f>
        <v>2.2999999999999998</v>
      </c>
      <c r="T11" s="72">
        <f>1.8-$F$1</f>
        <v>1.75</v>
      </c>
      <c r="U11" s="71">
        <v>2</v>
      </c>
      <c r="V11" s="58">
        <f>(S11+T11*2)*U11*0.17</f>
        <v>1.972</v>
      </c>
      <c r="W11" s="58">
        <f>(S11*2+T11*2)*U11*0.17</f>
        <v>2.754</v>
      </c>
    </row>
    <row r="12" spans="1:25" x14ac:dyDescent="0.2">
      <c r="A12" s="55"/>
      <c r="B12" s="56" t="s">
        <v>170</v>
      </c>
      <c r="C12" s="114">
        <f>2.95-$F$1*2</f>
        <v>2.85</v>
      </c>
      <c r="D12" s="114">
        <f>2.92-$F$1</f>
        <v>2.87</v>
      </c>
      <c r="E12" s="56">
        <v>1</v>
      </c>
      <c r="F12" s="58">
        <f>(C12+D12*2)*E12*0.17</f>
        <v>1.4603000000000002</v>
      </c>
      <c r="G12" s="58">
        <f>(C12*2+D12*2)*E12*0.17</f>
        <v>1.9448000000000003</v>
      </c>
      <c r="I12" s="70" t="s">
        <v>52</v>
      </c>
      <c r="J12" s="71" t="s">
        <v>54</v>
      </c>
      <c r="K12" s="72">
        <f>2.4-$F$1*2</f>
        <v>2.2999999999999998</v>
      </c>
      <c r="L12" s="72">
        <f>1.8-$F$1</f>
        <v>1.75</v>
      </c>
      <c r="M12" s="71">
        <v>3</v>
      </c>
      <c r="N12" s="58">
        <f>(K12+L12*2)*M12*0.17</f>
        <v>2.9580000000000002</v>
      </c>
      <c r="O12" s="58">
        <f>(K12*2+L12*2)*M12*0.17</f>
        <v>4.1310000000000002</v>
      </c>
      <c r="P12" s="32"/>
      <c r="Q12" s="55"/>
      <c r="R12" s="56" t="s">
        <v>55</v>
      </c>
      <c r="S12" s="58">
        <f>1-$F$1*2</f>
        <v>0.9</v>
      </c>
      <c r="T12" s="58">
        <f>1.8-$F$1</f>
        <v>1.75</v>
      </c>
      <c r="U12" s="56">
        <v>1</v>
      </c>
      <c r="V12" s="58">
        <f>(S12+T12*2)*U12*0.17</f>
        <v>0.74800000000000011</v>
      </c>
      <c r="W12" s="58">
        <f>(S12*2+T12*2)*U12*0.17</f>
        <v>0.90100000000000002</v>
      </c>
    </row>
    <row r="13" spans="1:25" x14ac:dyDescent="0.2">
      <c r="A13" s="55"/>
      <c r="B13" s="56" t="s">
        <v>173</v>
      </c>
      <c r="C13" s="114">
        <f>2.4-$F$1*2</f>
        <v>2.2999999999999998</v>
      </c>
      <c r="D13" s="114">
        <f>2.92-$F$1</f>
        <v>2.87</v>
      </c>
      <c r="E13" s="56">
        <v>1</v>
      </c>
      <c r="F13" s="58">
        <f>(C13+D13*2)*E13*0.17</f>
        <v>1.3668</v>
      </c>
      <c r="G13" s="58">
        <f>(C13*2+D13*2)*E13*0.17</f>
        <v>1.7578</v>
      </c>
      <c r="I13" s="55"/>
      <c r="J13" s="56" t="s">
        <v>60</v>
      </c>
      <c r="K13" s="58">
        <f>2.1-$F$1*2</f>
        <v>2</v>
      </c>
      <c r="L13" s="58">
        <f>1.8-$F$1</f>
        <v>1.75</v>
      </c>
      <c r="M13" s="56">
        <v>1</v>
      </c>
      <c r="N13" s="58">
        <f>(K13+L13*2)*M13*0.17</f>
        <v>0.93500000000000005</v>
      </c>
      <c r="O13" s="58">
        <f>(K13*2+L13*2)*M13*0.17</f>
        <v>1.2750000000000001</v>
      </c>
      <c r="P13" s="32"/>
      <c r="Q13" s="55"/>
      <c r="R13" s="56" t="s">
        <v>56</v>
      </c>
      <c r="S13" s="58">
        <f>1-$F$1*2</f>
        <v>0.9</v>
      </c>
      <c r="T13" s="58">
        <f>1.8-$F$1</f>
        <v>1.75</v>
      </c>
      <c r="U13" s="56">
        <v>1</v>
      </c>
      <c r="V13" s="58">
        <f>(S13+T13*2)*U13*0.17</f>
        <v>0.74800000000000011</v>
      </c>
      <c r="W13" s="58">
        <f>(S13*2+T13*2)*U13*0.17</f>
        <v>0.90100000000000002</v>
      </c>
    </row>
    <row r="14" spans="1:25" ht="13.5" thickBot="1" x14ac:dyDescent="0.25">
      <c r="A14" s="67"/>
      <c r="B14" s="68"/>
      <c r="C14" s="69"/>
      <c r="D14" s="69"/>
      <c r="E14" s="67" t="s">
        <v>57</v>
      </c>
      <c r="F14" s="69">
        <f>SUM(F10:F13)</f>
        <v>9.559099999999999</v>
      </c>
      <c r="G14" s="69">
        <f>SUM(G10:G13)</f>
        <v>12.287600000000001</v>
      </c>
      <c r="I14" s="67"/>
      <c r="J14" s="68"/>
      <c r="K14" s="69"/>
      <c r="L14" s="69"/>
      <c r="M14" s="67" t="s">
        <v>57</v>
      </c>
      <c r="N14" s="69">
        <f>SUM(N12:N13)</f>
        <v>3.8930000000000002</v>
      </c>
      <c r="O14" s="69">
        <f>SUM(O12:O13)</f>
        <v>5.4060000000000006</v>
      </c>
      <c r="P14" s="32"/>
      <c r="Q14" s="55"/>
      <c r="R14" s="56" t="s">
        <v>58</v>
      </c>
      <c r="S14" s="58">
        <f>0.85-$F$1*2</f>
        <v>0.75</v>
      </c>
      <c r="T14" s="58">
        <f>1.8-$F$1</f>
        <v>1.75</v>
      </c>
      <c r="U14" s="56">
        <v>2</v>
      </c>
      <c r="V14" s="58">
        <f>(S14+T14*2)*U14*0.17</f>
        <v>1.4450000000000001</v>
      </c>
      <c r="W14" s="58">
        <f>(S14*2+T14*2)*U14*0.17</f>
        <v>1.7000000000000002</v>
      </c>
    </row>
    <row r="15" spans="1:25" x14ac:dyDescent="0.2">
      <c r="A15" s="70" t="s">
        <v>52</v>
      </c>
      <c r="B15" s="56" t="s">
        <v>186</v>
      </c>
      <c r="C15" s="114">
        <f>2.4-$F$1*2</f>
        <v>2.2999999999999998</v>
      </c>
      <c r="D15" s="114">
        <f>2.92-$F$1</f>
        <v>2.87</v>
      </c>
      <c r="E15" s="56">
        <v>3</v>
      </c>
      <c r="F15" s="58">
        <f>(C15+D15*2)*E15*0.17</f>
        <v>4.1003999999999996</v>
      </c>
      <c r="G15" s="58">
        <f>(C15*2+D15*2)*E15*0.17</f>
        <v>5.2734000000000005</v>
      </c>
      <c r="I15" s="70" t="s">
        <v>53</v>
      </c>
      <c r="J15" s="71" t="s">
        <v>54</v>
      </c>
      <c r="K15" s="72">
        <f>2.4-$F$1*2</f>
        <v>2.2999999999999998</v>
      </c>
      <c r="L15" s="72">
        <f>1.8-$F$1</f>
        <v>1.75</v>
      </c>
      <c r="M15" s="71">
        <v>4</v>
      </c>
      <c r="N15" s="58">
        <f>(K15+L15*2)*M15*0.17</f>
        <v>3.944</v>
      </c>
      <c r="O15" s="58">
        <f>(K15*2+L15*2)*M15*0.17</f>
        <v>5.508</v>
      </c>
      <c r="P15" s="32"/>
      <c r="Q15" s="55"/>
      <c r="R15" s="56" t="s">
        <v>59</v>
      </c>
      <c r="S15" s="58">
        <f>0.85-$F$1*2</f>
        <v>0.75</v>
      </c>
      <c r="T15" s="58">
        <f>1.8-$F$1</f>
        <v>1.75</v>
      </c>
      <c r="U15" s="56">
        <v>2</v>
      </c>
      <c r="V15" s="58">
        <f>(S15+T15*2)*U15*0.17</f>
        <v>1.4450000000000001</v>
      </c>
      <c r="W15" s="58">
        <f>(S15*2+T15*2)*U15*0.17</f>
        <v>1.7000000000000002</v>
      </c>
    </row>
    <row r="16" spans="1:25" ht="13.5" thickBot="1" x14ac:dyDescent="0.25">
      <c r="A16" s="55"/>
      <c r="B16" s="56" t="s">
        <v>187</v>
      </c>
      <c r="C16" s="114">
        <f>2.1-$F$1*2</f>
        <v>2</v>
      </c>
      <c r="D16" s="114">
        <f>2.92-$F$1</f>
        <v>2.87</v>
      </c>
      <c r="E16" s="56">
        <v>1</v>
      </c>
      <c r="F16" s="58">
        <f>(C16+D16*2)*E16*0.17</f>
        <v>1.3158000000000001</v>
      </c>
      <c r="G16" s="58">
        <f>(C16*2+D16*2)*E16*0.17</f>
        <v>1.6558000000000002</v>
      </c>
      <c r="I16" s="55"/>
      <c r="J16" s="56" t="s">
        <v>60</v>
      </c>
      <c r="K16" s="58">
        <f>2.1-$F$1*2</f>
        <v>2</v>
      </c>
      <c r="L16" s="58">
        <f>1.8-$F$1</f>
        <v>1.75</v>
      </c>
      <c r="M16" s="56">
        <v>1</v>
      </c>
      <c r="N16" s="58">
        <f>(K16+L16*2)*M16*0.17</f>
        <v>0.93500000000000005</v>
      </c>
      <c r="O16" s="58">
        <f>(K16*2+L16*2)*M16*0.17</f>
        <v>1.2750000000000001</v>
      </c>
      <c r="P16" s="32"/>
      <c r="Q16" s="67"/>
      <c r="R16" s="68"/>
      <c r="S16" s="69"/>
      <c r="T16" s="69"/>
      <c r="U16" s="67" t="s">
        <v>57</v>
      </c>
      <c r="V16" s="69">
        <f>SUM(V11:V15)</f>
        <v>6.3580000000000005</v>
      </c>
      <c r="W16" s="69">
        <f>SUM(W11:W15)</f>
        <v>7.9560000000000004</v>
      </c>
    </row>
    <row r="17" spans="1:24" ht="13.5" thickBot="1" x14ac:dyDescent="0.25">
      <c r="A17" s="55"/>
      <c r="B17" s="56" t="s">
        <v>172</v>
      </c>
      <c r="C17" s="114">
        <f>2.75-$F$1*2</f>
        <v>2.65</v>
      </c>
      <c r="D17" s="114">
        <f>2.92-$F$1</f>
        <v>2.87</v>
      </c>
      <c r="E17" s="56">
        <v>1</v>
      </c>
      <c r="F17" s="58">
        <f>(C17+D17*2)*E17*0.17</f>
        <v>1.4263000000000001</v>
      </c>
      <c r="G17" s="58">
        <f>(C17*2+D17*2)*E17*0.17</f>
        <v>1.8768</v>
      </c>
      <c r="I17" s="67"/>
      <c r="J17" s="68"/>
      <c r="K17" s="69"/>
      <c r="L17" s="69"/>
      <c r="M17" s="67" t="s">
        <v>57</v>
      </c>
      <c r="N17" s="69">
        <f>SUM(N15:N16)</f>
        <v>4.8789999999999996</v>
      </c>
      <c r="O17" s="69">
        <f>SUM(O15:O16)</f>
        <v>6.7830000000000004</v>
      </c>
      <c r="P17" s="32"/>
      <c r="Q17" s="70" t="s">
        <v>52</v>
      </c>
      <c r="R17" s="71" t="s">
        <v>54</v>
      </c>
      <c r="S17" s="72">
        <f>2.4-$F$1*2</f>
        <v>2.2999999999999998</v>
      </c>
      <c r="T17" s="72">
        <f>1.8-$F$1</f>
        <v>1.75</v>
      </c>
      <c r="U17" s="71">
        <v>1</v>
      </c>
      <c r="V17" s="58">
        <f>(S17+T17*2)*U17*0.17</f>
        <v>0.98599999999999999</v>
      </c>
      <c r="W17" s="58">
        <f>(S17*2+T17*2)*U17*0.17</f>
        <v>1.377</v>
      </c>
    </row>
    <row r="18" spans="1:24" x14ac:dyDescent="0.2">
      <c r="A18" s="55"/>
      <c r="B18" s="56" t="s">
        <v>174</v>
      </c>
      <c r="C18" s="114">
        <f>2.45-$F$1*2</f>
        <v>2.35</v>
      </c>
      <c r="D18" s="114">
        <f>2.92-$F$1</f>
        <v>2.87</v>
      </c>
      <c r="E18" s="56">
        <v>1</v>
      </c>
      <c r="F18" s="58">
        <f>(C18+D18*2)*E18*0.17</f>
        <v>1.3753</v>
      </c>
      <c r="G18" s="58">
        <f>(C18*2+D18*2)*E18*0.17</f>
        <v>1.7748000000000004</v>
      </c>
      <c r="I18" s="64" t="s">
        <v>61</v>
      </c>
      <c r="J18" s="154" t="s">
        <v>62</v>
      </c>
      <c r="K18" s="155">
        <f>2.2-$F$1*2</f>
        <v>2.1</v>
      </c>
      <c r="L18" s="155">
        <f>2.6-$F$1</f>
        <v>2.5500000000000003</v>
      </c>
      <c r="M18" s="154">
        <v>2</v>
      </c>
      <c r="N18" s="156">
        <f>(K18+L18*2)*M18*0.17</f>
        <v>2.4480000000000004</v>
      </c>
      <c r="O18" s="156">
        <f>N18</f>
        <v>2.4480000000000004</v>
      </c>
      <c r="P18" s="32"/>
      <c r="Q18" s="55"/>
      <c r="R18" s="56" t="s">
        <v>60</v>
      </c>
      <c r="S18" s="58">
        <f>2.1-$F$1*2</f>
        <v>2</v>
      </c>
      <c r="T18" s="58">
        <f>1.8-$F$1</f>
        <v>1.75</v>
      </c>
      <c r="U18" s="56">
        <v>1</v>
      </c>
      <c r="V18" s="58">
        <f>(S18+T18*2)*U18*0.17</f>
        <v>0.93500000000000005</v>
      </c>
      <c r="W18" s="58">
        <f>(S18*2+T18*2)*U18*0.17</f>
        <v>1.2750000000000001</v>
      </c>
    </row>
    <row r="19" spans="1:24" ht="13.5" thickBot="1" x14ac:dyDescent="0.25">
      <c r="A19" s="67"/>
      <c r="B19" s="68"/>
      <c r="C19" s="69"/>
      <c r="D19" s="69"/>
      <c r="E19" s="67" t="s">
        <v>57</v>
      </c>
      <c r="F19" s="69">
        <f>SUM(F15:F18)</f>
        <v>8.2178000000000004</v>
      </c>
      <c r="G19" s="69">
        <f>SUM(G15:G18)</f>
        <v>10.580800000000002</v>
      </c>
      <c r="I19" s="126"/>
      <c r="J19" s="127" t="s">
        <v>86</v>
      </c>
      <c r="K19" s="128">
        <v>2.4</v>
      </c>
      <c r="L19" s="128">
        <v>1.8</v>
      </c>
      <c r="M19" s="127">
        <f>2</f>
        <v>2</v>
      </c>
      <c r="N19" s="58">
        <f>(K19+L19*2)*M19*0.17</f>
        <v>2.04</v>
      </c>
      <c r="O19" s="58">
        <f>(K19*2+L19*2)*M19*0.15</f>
        <v>2.52</v>
      </c>
      <c r="P19" s="32"/>
      <c r="Q19" s="55"/>
      <c r="R19" s="56" t="s">
        <v>55</v>
      </c>
      <c r="S19" s="58">
        <f>1-$F$1*2</f>
        <v>0.9</v>
      </c>
      <c r="T19" s="58">
        <f>1.8-$F$1</f>
        <v>1.75</v>
      </c>
      <c r="U19" s="56">
        <v>2</v>
      </c>
      <c r="V19" s="58">
        <f>(S19+T19*2)*U19*0.17</f>
        <v>1.4960000000000002</v>
      </c>
      <c r="W19" s="58">
        <f>(S19*2+T19*2)*U19*0.17</f>
        <v>1.802</v>
      </c>
    </row>
    <row r="20" spans="1:24" ht="13.5" thickBot="1" x14ac:dyDescent="0.25">
      <c r="A20" s="70" t="s">
        <v>53</v>
      </c>
      <c r="B20" s="56" t="s">
        <v>186</v>
      </c>
      <c r="C20" s="114">
        <f>2.4-$F$1*2</f>
        <v>2.2999999999999998</v>
      </c>
      <c r="D20" s="114">
        <f>2.92-$F$1</f>
        <v>2.87</v>
      </c>
      <c r="E20" s="56">
        <v>4</v>
      </c>
      <c r="F20" s="58">
        <f>(C20+D20*2)*E20*0.17</f>
        <v>5.4672000000000001</v>
      </c>
      <c r="G20" s="58">
        <f>(C20*2+D20*2)*E20*0.17</f>
        <v>7.0312000000000001</v>
      </c>
      <c r="I20" s="67"/>
      <c r="J20" s="68"/>
      <c r="K20" s="69"/>
      <c r="L20" s="69"/>
      <c r="M20" s="67" t="s">
        <v>57</v>
      </c>
      <c r="N20" s="69">
        <f>SUM(N18:N19)</f>
        <v>4.4880000000000004</v>
      </c>
      <c r="O20" s="69">
        <f>SUM(O18:O19)</f>
        <v>4.968</v>
      </c>
      <c r="P20" s="32"/>
      <c r="Q20" s="55"/>
      <c r="R20" s="56" t="s">
        <v>56</v>
      </c>
      <c r="S20" s="58">
        <f>1-$F$1*2</f>
        <v>0.9</v>
      </c>
      <c r="T20" s="58">
        <f>1.8-$F$1</f>
        <v>1.75</v>
      </c>
      <c r="U20" s="56">
        <v>2</v>
      </c>
      <c r="V20" s="58">
        <f>(S20+T20*2)*U20*0.17</f>
        <v>1.4960000000000002</v>
      </c>
      <c r="W20" s="58">
        <f>(S20*2+T20*2)*U20*0.17</f>
        <v>1.802</v>
      </c>
    </row>
    <row r="21" spans="1:24" ht="13.5" thickBot="1" x14ac:dyDescent="0.25">
      <c r="A21" s="55"/>
      <c r="B21" s="56" t="s">
        <v>187</v>
      </c>
      <c r="C21" s="114">
        <f>2.1-$F$1*2</f>
        <v>2</v>
      </c>
      <c r="D21" s="114">
        <f>2.92-$F$1</f>
        <v>2.87</v>
      </c>
      <c r="E21" s="56">
        <v>1</v>
      </c>
      <c r="F21" s="58">
        <f>(C21+D21*2)*E21*0.17</f>
        <v>1.3158000000000001</v>
      </c>
      <c r="G21" s="58">
        <f>(C21*2+D21*2)*E21*0.17</f>
        <v>1.6558000000000002</v>
      </c>
      <c r="I21" s="70" t="s">
        <v>63</v>
      </c>
      <c r="J21" s="157" t="s">
        <v>62</v>
      </c>
      <c r="K21" s="158">
        <f>2.2-$F$1*2</f>
        <v>2.1</v>
      </c>
      <c r="L21" s="158">
        <f>2.6-$F$1</f>
        <v>2.5500000000000003</v>
      </c>
      <c r="M21" s="157">
        <v>1</v>
      </c>
      <c r="N21" s="156">
        <f>(K21+L21*2)*M21*0.17</f>
        <v>1.2240000000000002</v>
      </c>
      <c r="O21" s="156">
        <f>N21</f>
        <v>1.2240000000000002</v>
      </c>
      <c r="P21" s="32"/>
      <c r="Q21" s="67"/>
      <c r="R21" s="68"/>
      <c r="S21" s="69"/>
      <c r="T21" s="69"/>
      <c r="U21" s="67" t="s">
        <v>57</v>
      </c>
      <c r="V21" s="69">
        <f>SUM(V17:V20)</f>
        <v>4.9130000000000003</v>
      </c>
      <c r="W21" s="69">
        <f>SUM(W17:W20)</f>
        <v>6.2560000000000002</v>
      </c>
    </row>
    <row r="22" spans="1:24" x14ac:dyDescent="0.2">
      <c r="A22" s="55"/>
      <c r="B22" s="56" t="s">
        <v>175</v>
      </c>
      <c r="C22" s="114">
        <f>2.65-$F$1*2</f>
        <v>2.5499999999999998</v>
      </c>
      <c r="D22" s="114">
        <f>2.92-$F$1</f>
        <v>2.87</v>
      </c>
      <c r="E22" s="56">
        <v>1</v>
      </c>
      <c r="F22" s="58">
        <f>(C22+D22*2)*E22*0.17</f>
        <v>1.4093</v>
      </c>
      <c r="G22" s="58">
        <f>(C22*2+D22*2)*E22*0.17</f>
        <v>1.8428000000000002</v>
      </c>
      <c r="I22" s="55"/>
      <c r="J22" s="159" t="s">
        <v>64</v>
      </c>
      <c r="K22" s="156">
        <f>2.2-$F$1*2</f>
        <v>2.1</v>
      </c>
      <c r="L22" s="156">
        <f>2.6-$F$1</f>
        <v>2.5500000000000003</v>
      </c>
      <c r="M22" s="159">
        <v>2</v>
      </c>
      <c r="N22" s="156">
        <f>(K22+L22*2)*M22*0.17</f>
        <v>2.4480000000000004</v>
      </c>
      <c r="O22" s="156">
        <f>N22</f>
        <v>2.4480000000000004</v>
      </c>
      <c r="P22" s="32"/>
      <c r="Q22" s="70" t="s">
        <v>53</v>
      </c>
      <c r="R22" s="71" t="s">
        <v>54</v>
      </c>
      <c r="S22" s="72">
        <f>2.4-$F$1*2</f>
        <v>2.2999999999999998</v>
      </c>
      <c r="T22" s="72">
        <f>1.8-$F$1</f>
        <v>1.75</v>
      </c>
      <c r="U22" s="71">
        <v>1</v>
      </c>
      <c r="V22" s="58">
        <f>(S22+T22*2)*U22*0.17</f>
        <v>0.98599999999999999</v>
      </c>
      <c r="W22" s="58">
        <f>(S22*2+T22*2)*U22*0.17</f>
        <v>1.377</v>
      </c>
    </row>
    <row r="23" spans="1:24" x14ac:dyDescent="0.2">
      <c r="A23" s="55"/>
      <c r="B23" s="56" t="s">
        <v>188</v>
      </c>
      <c r="C23" s="114">
        <f>2.7-$F$1*2</f>
        <v>2.6</v>
      </c>
      <c r="D23" s="114">
        <f>2.92-$F$1</f>
        <v>2.87</v>
      </c>
      <c r="E23" s="56">
        <v>1</v>
      </c>
      <c r="F23" s="58">
        <f>(C23+D23*2)*E23*0.17</f>
        <v>1.4178000000000002</v>
      </c>
      <c r="G23" s="58">
        <f>(C23*2+D23*2)*E23*0.17</f>
        <v>1.8598000000000003</v>
      </c>
      <c r="I23" s="129"/>
      <c r="J23" s="127" t="s">
        <v>86</v>
      </c>
      <c r="K23" s="128">
        <v>2.4</v>
      </c>
      <c r="L23" s="128">
        <v>1.8</v>
      </c>
      <c r="M23" s="127">
        <f>3</f>
        <v>3</v>
      </c>
      <c r="N23" s="58">
        <f>(K23+L23*2)*M23*0.17</f>
        <v>3.06</v>
      </c>
      <c r="O23" s="58">
        <f>(K23*2+L23*2)*M23*0.15</f>
        <v>3.7800000000000002</v>
      </c>
      <c r="P23" s="32"/>
      <c r="Q23" s="55"/>
      <c r="R23" s="56" t="s">
        <v>60</v>
      </c>
      <c r="S23" s="58">
        <f>2.1-$F$1*2</f>
        <v>2</v>
      </c>
      <c r="T23" s="58">
        <f>1.8-$F$1</f>
        <v>1.75</v>
      </c>
      <c r="U23" s="56">
        <v>1</v>
      </c>
      <c r="V23" s="58">
        <f>(S23+T23*2)*U23*0.17</f>
        <v>0.93500000000000005</v>
      </c>
      <c r="W23" s="58">
        <f>(S23*2+T23*2)*U23*0.17</f>
        <v>1.2750000000000001</v>
      </c>
    </row>
    <row r="24" spans="1:24" ht="13.5" thickBot="1" x14ac:dyDescent="0.25">
      <c r="A24" s="55"/>
      <c r="B24" s="56" t="s">
        <v>189</v>
      </c>
      <c r="C24" s="114">
        <f>1.95-$F$1*2</f>
        <v>1.8499999999999999</v>
      </c>
      <c r="D24" s="114">
        <f>2.92-$F$1</f>
        <v>2.87</v>
      </c>
      <c r="E24" s="56">
        <v>1</v>
      </c>
      <c r="F24" s="58">
        <f>(C24+D24*2)*E24*0.17</f>
        <v>1.2903</v>
      </c>
      <c r="G24" s="58">
        <f>(C24*2+D24*2)*E24*0.17</f>
        <v>1.6048</v>
      </c>
      <c r="I24" s="67"/>
      <c r="J24" s="68"/>
      <c r="K24" s="69"/>
      <c r="L24" s="69"/>
      <c r="M24" s="67" t="s">
        <v>57</v>
      </c>
      <c r="N24" s="69">
        <f>SUM(N21:N23)</f>
        <v>6.7320000000000011</v>
      </c>
      <c r="O24" s="69">
        <f>SUM(O21:O23)</f>
        <v>7.4520000000000008</v>
      </c>
      <c r="P24" s="32"/>
      <c r="Q24" s="55"/>
      <c r="R24" s="56" t="s">
        <v>55</v>
      </c>
      <c r="S24" s="58">
        <f>1-$F$1*2</f>
        <v>0.9</v>
      </c>
      <c r="T24" s="58">
        <f>1.8-$F$1</f>
        <v>1.75</v>
      </c>
      <c r="U24" s="56">
        <v>3</v>
      </c>
      <c r="V24" s="58">
        <f>(S24+T24*2)*U24*0.17</f>
        <v>2.2440000000000002</v>
      </c>
      <c r="W24" s="58">
        <f>(S24*2+T24*2)*U24*0.17</f>
        <v>2.7029999999999998</v>
      </c>
    </row>
    <row r="25" spans="1:24" ht="13.5" thickBot="1" x14ac:dyDescent="0.25">
      <c r="A25" s="67"/>
      <c r="B25" s="68"/>
      <c r="C25" s="69"/>
      <c r="D25" s="69"/>
      <c r="E25" s="67" t="s">
        <v>57</v>
      </c>
      <c r="F25" s="69">
        <f>SUM(F20:F24)</f>
        <v>10.900399999999999</v>
      </c>
      <c r="G25" s="69">
        <f>SUM(G20:G24)</f>
        <v>13.994400000000002</v>
      </c>
      <c r="I25" s="70" t="s">
        <v>65</v>
      </c>
      <c r="J25" s="157" t="s">
        <v>64</v>
      </c>
      <c r="K25" s="158">
        <f>2.2-$F$1*2</f>
        <v>2.1</v>
      </c>
      <c r="L25" s="158">
        <f>2.6-$F$1</f>
        <v>2.5500000000000003</v>
      </c>
      <c r="M25" s="157">
        <v>2</v>
      </c>
      <c r="N25" s="156">
        <f>(K25+L25*2)*M25*0.17</f>
        <v>2.4480000000000004</v>
      </c>
      <c r="O25" s="156">
        <f>N25</f>
        <v>2.4480000000000004</v>
      </c>
      <c r="P25" s="32"/>
      <c r="Q25" s="55"/>
      <c r="R25" s="56" t="s">
        <v>56</v>
      </c>
      <c r="S25" s="58">
        <f>1-$F$1*2</f>
        <v>0.9</v>
      </c>
      <c r="T25" s="58">
        <f>1.8-$F$1</f>
        <v>1.75</v>
      </c>
      <c r="U25" s="56">
        <v>3</v>
      </c>
      <c r="V25" s="58">
        <f>(S25+T25*2)*U25*0.17</f>
        <v>2.2440000000000002</v>
      </c>
      <c r="W25" s="58">
        <f>(S25*2+T25*2)*U25*0.17</f>
        <v>2.7029999999999998</v>
      </c>
    </row>
    <row r="26" spans="1:24" ht="13.5" thickBot="1" x14ac:dyDescent="0.25">
      <c r="A26" s="55"/>
      <c r="B26" s="55"/>
      <c r="C26" s="55"/>
      <c r="D26" s="55"/>
      <c r="E26" s="55"/>
      <c r="F26" s="58"/>
      <c r="G26" s="58"/>
      <c r="I26" s="126"/>
      <c r="J26" s="127" t="s">
        <v>86</v>
      </c>
      <c r="K26" s="128">
        <v>2.4</v>
      </c>
      <c r="L26" s="128">
        <v>1.8</v>
      </c>
      <c r="M26" s="127">
        <f>2</f>
        <v>2</v>
      </c>
      <c r="N26" s="58">
        <f>(K26+L26*2)*M26*0.17</f>
        <v>2.04</v>
      </c>
      <c r="O26" s="58">
        <f>(K26*2+L26*2)*M26*0.15</f>
        <v>2.52</v>
      </c>
      <c r="P26" s="32"/>
      <c r="Q26" s="67"/>
      <c r="R26" s="68"/>
      <c r="S26" s="69"/>
      <c r="T26" s="69"/>
      <c r="U26" s="67" t="s">
        <v>57</v>
      </c>
      <c r="V26" s="69">
        <f>SUM(V22:V25)</f>
        <v>6.4090000000000007</v>
      </c>
      <c r="W26" s="69">
        <f>SUM(W22:W25)</f>
        <v>8.0579999999999998</v>
      </c>
    </row>
    <row r="27" spans="1:24" ht="13.5" thickBot="1" x14ac:dyDescent="0.25">
      <c r="A27" s="60" t="s">
        <v>326</v>
      </c>
      <c r="B27" s="56" t="s">
        <v>330</v>
      </c>
      <c r="C27" s="114">
        <f>1.05-$F$1*2</f>
        <v>0.95000000000000007</v>
      </c>
      <c r="D27" s="56">
        <f>1.9-$F$1</f>
        <v>1.8499999999999999</v>
      </c>
      <c r="E27" s="56">
        <v>1</v>
      </c>
      <c r="F27" s="255">
        <f>(C27+D27*2)*E27*0.17</f>
        <v>0.79049999999999998</v>
      </c>
      <c r="G27" s="255">
        <f>(C27*2+D27*2)*E27*0.17</f>
        <v>0.95199999999999996</v>
      </c>
      <c r="I27" s="67"/>
      <c r="J27" s="68"/>
      <c r="K27" s="69"/>
      <c r="L27" s="69"/>
      <c r="M27" s="67" t="s">
        <v>57</v>
      </c>
      <c r="N27" s="69">
        <f>SUM(N25:N26)</f>
        <v>4.4880000000000004</v>
      </c>
      <c r="O27" s="69">
        <f>SUM(O25:O26)</f>
        <v>4.968</v>
      </c>
      <c r="P27" s="32"/>
      <c r="Q27" s="64" t="s">
        <v>61</v>
      </c>
      <c r="R27" s="65" t="s">
        <v>62</v>
      </c>
      <c r="S27" s="66">
        <f>2.2-$F$1*2</f>
        <v>2.1</v>
      </c>
      <c r="T27" s="66">
        <f>2.6-$F$1</f>
        <v>2.5500000000000003</v>
      </c>
      <c r="U27" s="65">
        <v>2</v>
      </c>
      <c r="V27" s="58">
        <f>(S27+T27*2)*U27*0.17</f>
        <v>2.4480000000000004</v>
      </c>
      <c r="W27" s="58">
        <f>(S27*2+T27*2)*U27*0.17</f>
        <v>3.1620000000000004</v>
      </c>
    </row>
    <row r="28" spans="1:24" x14ac:dyDescent="0.2">
      <c r="A28" s="55"/>
      <c r="B28" s="55"/>
      <c r="C28" s="55"/>
      <c r="D28" s="55"/>
      <c r="E28" s="55"/>
      <c r="F28" s="255"/>
      <c r="G28" s="255"/>
      <c r="I28" s="70" t="s">
        <v>66</v>
      </c>
      <c r="J28" s="157" t="s">
        <v>62</v>
      </c>
      <c r="K28" s="158">
        <f>2.2-$F$1*2</f>
        <v>2.1</v>
      </c>
      <c r="L28" s="158">
        <f>2.6-$F$1</f>
        <v>2.5500000000000003</v>
      </c>
      <c r="M28" s="157">
        <v>1</v>
      </c>
      <c r="N28" s="156">
        <f>(K28+L28*2)*M28*0.17</f>
        <v>1.2240000000000002</v>
      </c>
      <c r="O28" s="156">
        <f>N28</f>
        <v>1.2240000000000002</v>
      </c>
      <c r="P28" s="32"/>
      <c r="Q28" s="75"/>
      <c r="R28" s="81" t="s">
        <v>86</v>
      </c>
      <c r="S28" s="82">
        <v>2.4</v>
      </c>
      <c r="T28" s="82">
        <v>1.8</v>
      </c>
      <c r="U28" s="81">
        <f>2</f>
        <v>2</v>
      </c>
      <c r="V28" s="185">
        <f>(S28+T28*2)*U28*0.22</f>
        <v>2.64</v>
      </c>
      <c r="W28" s="185">
        <f>(S28*2+T28*2)*U28*0.22</f>
        <v>3.6960000000000002</v>
      </c>
      <c r="X28" s="186" t="s">
        <v>286</v>
      </c>
    </row>
    <row r="29" spans="1:24" ht="13.5" thickBot="1" x14ac:dyDescent="0.25">
      <c r="A29" s="60" t="s">
        <v>328</v>
      </c>
      <c r="B29" s="56" t="s">
        <v>114</v>
      </c>
      <c r="C29" s="56">
        <f>1-$F$1*2</f>
        <v>0.9</v>
      </c>
      <c r="D29" s="56">
        <f>1.3-$F$1</f>
        <v>1.25</v>
      </c>
      <c r="E29" s="56">
        <v>2</v>
      </c>
      <c r="F29" s="255">
        <f>(C29+D29*2)*E29*0.17</f>
        <v>1.1560000000000001</v>
      </c>
      <c r="G29" s="255">
        <f>(C29*2+D29*2)*E29*0.17</f>
        <v>1.462</v>
      </c>
      <c r="I29" s="55"/>
      <c r="J29" s="159" t="s">
        <v>64</v>
      </c>
      <c r="K29" s="156">
        <f>2.2-$F$1*2</f>
        <v>2.1</v>
      </c>
      <c r="L29" s="156">
        <f>2.6-$F$1</f>
        <v>2.5500000000000003</v>
      </c>
      <c r="M29" s="159">
        <v>1</v>
      </c>
      <c r="N29" s="156">
        <f>(K29+L29*2)*M29*0.17</f>
        <v>1.2240000000000002</v>
      </c>
      <c r="O29" s="156">
        <f>N29</f>
        <v>1.2240000000000002</v>
      </c>
      <c r="P29" s="32"/>
      <c r="Q29" s="67"/>
      <c r="R29" s="68"/>
      <c r="S29" s="69"/>
      <c r="T29" s="69"/>
      <c r="U29" s="67" t="s">
        <v>57</v>
      </c>
      <c r="V29" s="69">
        <f>SUM(V27:V28)</f>
        <v>5.088000000000001</v>
      </c>
      <c r="W29" s="69">
        <f>SUM(W27:W28)</f>
        <v>6.8580000000000005</v>
      </c>
    </row>
    <row r="30" spans="1:24" x14ac:dyDescent="0.2">
      <c r="A30" s="55"/>
      <c r="B30" s="55"/>
      <c r="C30" s="55"/>
      <c r="D30" s="55"/>
      <c r="E30" s="55"/>
      <c r="F30" s="58"/>
      <c r="G30" s="58"/>
      <c r="I30" s="129"/>
      <c r="J30" s="127" t="s">
        <v>86</v>
      </c>
      <c r="K30" s="128">
        <v>2.4</v>
      </c>
      <c r="L30" s="128">
        <v>1.8</v>
      </c>
      <c r="M30" s="127">
        <f>2</f>
        <v>2</v>
      </c>
      <c r="N30" s="58">
        <f>(K30+L30*2)*M30*0.17</f>
        <v>2.04</v>
      </c>
      <c r="O30" s="58">
        <f>(K30*2+L30*2)*M30*0.15</f>
        <v>2.52</v>
      </c>
      <c r="P30" s="32"/>
      <c r="Q30" s="70" t="s">
        <v>63</v>
      </c>
      <c r="R30" s="71" t="s">
        <v>62</v>
      </c>
      <c r="S30" s="72">
        <f>2.2-$F$1*2</f>
        <v>2.1</v>
      </c>
      <c r="T30" s="72">
        <f>2.6-$F$1</f>
        <v>2.5500000000000003</v>
      </c>
      <c r="U30" s="71">
        <v>1</v>
      </c>
      <c r="V30" s="58">
        <f>(S30+T30*2)*U30*0.17</f>
        <v>1.2240000000000002</v>
      </c>
      <c r="W30" s="58">
        <f>(S30*2+T30*2)*U30*0.17</f>
        <v>1.5810000000000002</v>
      </c>
    </row>
    <row r="31" spans="1:24" ht="13.5" thickBot="1" x14ac:dyDescent="0.25">
      <c r="A31" s="55"/>
      <c r="B31" s="55"/>
      <c r="C31" s="55"/>
      <c r="D31" s="55"/>
      <c r="E31" s="55"/>
      <c r="F31" s="58"/>
      <c r="G31" s="58"/>
      <c r="I31" s="67"/>
      <c r="J31" s="68"/>
      <c r="K31" s="69"/>
      <c r="L31" s="69"/>
      <c r="M31" s="67" t="s">
        <v>57</v>
      </c>
      <c r="N31" s="69">
        <f>SUM(N28:N30)</f>
        <v>4.4880000000000004</v>
      </c>
      <c r="O31" s="69">
        <f>SUM(O28:O30)</f>
        <v>4.968</v>
      </c>
      <c r="P31" s="32"/>
      <c r="Q31" s="55"/>
      <c r="R31" s="56" t="s">
        <v>64</v>
      </c>
      <c r="S31" s="58">
        <f>2.2-$F$1*2</f>
        <v>2.1</v>
      </c>
      <c r="T31" s="58">
        <f>2.6-$F$1</f>
        <v>2.5500000000000003</v>
      </c>
      <c r="U31" s="56">
        <v>2</v>
      </c>
      <c r="V31" s="58">
        <f>(S31+T31*2)*U31*0.17</f>
        <v>2.4480000000000004</v>
      </c>
      <c r="W31" s="58">
        <f>(S31*2+T31*2)*U31*0.17</f>
        <v>3.1620000000000004</v>
      </c>
    </row>
    <row r="32" spans="1:24" x14ac:dyDescent="0.2">
      <c r="A32" s="55"/>
      <c r="B32" s="55"/>
      <c r="C32" s="55"/>
      <c r="D32" s="55"/>
      <c r="E32" s="55"/>
      <c r="F32" s="58"/>
      <c r="G32" s="58"/>
      <c r="I32" s="55"/>
      <c r="J32" s="55"/>
      <c r="K32" s="55"/>
      <c r="L32" s="55"/>
      <c r="M32" s="55"/>
      <c r="N32" s="58"/>
      <c r="O32" s="58"/>
      <c r="P32" s="32"/>
      <c r="Q32" s="76"/>
      <c r="R32" s="81" t="s">
        <v>86</v>
      </c>
      <c r="S32" s="82">
        <v>2.4</v>
      </c>
      <c r="T32" s="82">
        <v>1.8</v>
      </c>
      <c r="U32" s="81">
        <f>3</f>
        <v>3</v>
      </c>
      <c r="V32" s="185">
        <f>(S32+T32*2)*U32*0.22</f>
        <v>3.96</v>
      </c>
      <c r="W32" s="185">
        <f>(S32*2+T32*2)*U32*0.22</f>
        <v>5.5440000000000005</v>
      </c>
      <c r="X32" s="186" t="s">
        <v>286</v>
      </c>
    </row>
    <row r="33" spans="1:25" ht="13.5" thickBot="1" x14ac:dyDescent="0.25">
      <c r="A33" s="55"/>
      <c r="B33" s="55"/>
      <c r="C33" s="55"/>
      <c r="D33" s="55"/>
      <c r="E33" s="55"/>
      <c r="F33" s="58"/>
      <c r="G33" s="58"/>
      <c r="I33" s="55"/>
      <c r="J33" s="55"/>
      <c r="K33" s="55"/>
      <c r="L33" s="55"/>
      <c r="M33" s="55"/>
      <c r="N33" s="58"/>
      <c r="O33" s="58"/>
      <c r="P33" s="32"/>
      <c r="Q33" s="67"/>
      <c r="R33" s="68"/>
      <c r="S33" s="69"/>
      <c r="T33" s="69"/>
      <c r="U33" s="67" t="s">
        <v>57</v>
      </c>
      <c r="V33" s="69">
        <f>SUM(V30:V32)</f>
        <v>7.6320000000000006</v>
      </c>
      <c r="W33" s="69">
        <f>SUM(W30:W32)</f>
        <v>10.287000000000001</v>
      </c>
    </row>
    <row r="34" spans="1:25" x14ac:dyDescent="0.2">
      <c r="A34" s="55"/>
      <c r="B34" s="55"/>
      <c r="C34" s="55"/>
      <c r="D34" s="55"/>
      <c r="E34" s="55"/>
      <c r="F34" s="58"/>
      <c r="G34" s="58"/>
      <c r="I34" s="55"/>
      <c r="J34" s="55"/>
      <c r="K34" s="55"/>
      <c r="L34" s="55"/>
      <c r="M34" s="55"/>
      <c r="N34" s="58"/>
      <c r="O34" s="58"/>
      <c r="P34" s="32"/>
      <c r="Q34" s="70" t="s">
        <v>65</v>
      </c>
      <c r="R34" s="71" t="s">
        <v>64</v>
      </c>
      <c r="S34" s="72">
        <f>2.2-$F$1*2</f>
        <v>2.1</v>
      </c>
      <c r="T34" s="72">
        <f>2.6-$F$1</f>
        <v>2.5500000000000003</v>
      </c>
      <c r="U34" s="71">
        <v>2</v>
      </c>
      <c r="V34" s="58">
        <f>(S34+T34*2)*U34*0.17</f>
        <v>2.4480000000000004</v>
      </c>
      <c r="W34" s="58">
        <f>(S34*2+T34*2)*U34*0.17</f>
        <v>3.1620000000000004</v>
      </c>
    </row>
    <row r="35" spans="1:25" x14ac:dyDescent="0.2">
      <c r="A35" s="55"/>
      <c r="B35" s="55"/>
      <c r="C35" s="55"/>
      <c r="D35" s="55"/>
      <c r="E35" s="55"/>
      <c r="F35" s="58"/>
      <c r="G35" s="58"/>
      <c r="I35" s="55"/>
      <c r="J35" s="55"/>
      <c r="K35" s="55"/>
      <c r="L35" s="55"/>
      <c r="M35" s="55"/>
      <c r="N35" s="58"/>
      <c r="O35" s="58"/>
      <c r="P35" s="32"/>
      <c r="Q35" s="75"/>
      <c r="R35" s="81" t="s">
        <v>86</v>
      </c>
      <c r="S35" s="82">
        <v>2.4</v>
      </c>
      <c r="T35" s="82">
        <v>1.8</v>
      </c>
      <c r="U35" s="81">
        <f>2</f>
        <v>2</v>
      </c>
      <c r="V35" s="185">
        <f>(S35+T35*2)*U35*0.22</f>
        <v>2.64</v>
      </c>
      <c r="W35" s="185">
        <f>(S35*2+T35*2)*U35*0.22</f>
        <v>3.6960000000000002</v>
      </c>
      <c r="X35" s="186" t="s">
        <v>286</v>
      </c>
    </row>
    <row r="36" spans="1:25" ht="13.5" thickBot="1" x14ac:dyDescent="0.25">
      <c r="A36" s="55"/>
      <c r="B36" s="55"/>
      <c r="C36" s="55"/>
      <c r="D36" s="55"/>
      <c r="E36" s="55"/>
      <c r="F36" s="58"/>
      <c r="G36" s="58"/>
      <c r="I36" s="55"/>
      <c r="J36" s="55"/>
      <c r="K36" s="55"/>
      <c r="L36" s="55"/>
      <c r="M36" s="55"/>
      <c r="N36" s="58"/>
      <c r="O36" s="58"/>
      <c r="P36" s="32"/>
      <c r="Q36" s="67"/>
      <c r="R36" s="68"/>
      <c r="S36" s="69"/>
      <c r="T36" s="69"/>
      <c r="U36" s="67" t="s">
        <v>57</v>
      </c>
      <c r="V36" s="69">
        <f>SUM(V34:V35)</f>
        <v>5.088000000000001</v>
      </c>
      <c r="W36" s="69">
        <f>SUM(W34:W35)</f>
        <v>6.8580000000000005</v>
      </c>
    </row>
    <row r="37" spans="1:25" x14ac:dyDescent="0.2">
      <c r="A37" s="55"/>
      <c r="B37" s="55"/>
      <c r="C37" s="55"/>
      <c r="D37" s="55"/>
      <c r="E37" s="55"/>
      <c r="F37" s="58"/>
      <c r="G37" s="58"/>
      <c r="I37" s="55"/>
      <c r="J37" s="55"/>
      <c r="K37" s="55"/>
      <c r="L37" s="55"/>
      <c r="M37" s="55"/>
      <c r="N37" s="58"/>
      <c r="O37" s="58"/>
      <c r="P37" s="32"/>
      <c r="Q37" s="70" t="s">
        <v>66</v>
      </c>
      <c r="R37" s="71" t="s">
        <v>62</v>
      </c>
      <c r="S37" s="72">
        <f>2.2-$F$1*2</f>
        <v>2.1</v>
      </c>
      <c r="T37" s="72">
        <f>2.6-$F$1</f>
        <v>2.5500000000000003</v>
      </c>
      <c r="U37" s="71">
        <v>1</v>
      </c>
      <c r="V37" s="58">
        <f>(S37+T37*2)*U37*0.17</f>
        <v>1.2240000000000002</v>
      </c>
      <c r="W37" s="58">
        <f>(S37*2+T37*2)*U37*0.17</f>
        <v>1.5810000000000002</v>
      </c>
    </row>
    <row r="38" spans="1:25" x14ac:dyDescent="0.2">
      <c r="A38" s="55"/>
      <c r="B38" s="55"/>
      <c r="C38" s="55"/>
      <c r="D38" s="55"/>
      <c r="E38" s="55"/>
      <c r="F38" s="58"/>
      <c r="G38" s="58"/>
      <c r="I38" s="55"/>
      <c r="J38" s="55"/>
      <c r="K38" s="55"/>
      <c r="L38" s="55"/>
      <c r="M38" s="55"/>
      <c r="N38" s="58"/>
      <c r="O38" s="58"/>
      <c r="P38" s="32"/>
      <c r="Q38" s="55"/>
      <c r="R38" s="56" t="s">
        <v>64</v>
      </c>
      <c r="S38" s="58">
        <f>2.2-$F$1*2</f>
        <v>2.1</v>
      </c>
      <c r="T38" s="58">
        <f>2.6-$F$1</f>
        <v>2.5500000000000003</v>
      </c>
      <c r="U38" s="56">
        <v>1</v>
      </c>
      <c r="V38" s="58">
        <f>(S38+T38*2)*U38*0.17</f>
        <v>1.2240000000000002</v>
      </c>
      <c r="W38" s="58">
        <f>(S38*2+T38*2)*U38*0.17</f>
        <v>1.5810000000000002</v>
      </c>
    </row>
    <row r="39" spans="1:25" x14ac:dyDescent="0.2">
      <c r="A39" s="55"/>
      <c r="B39" s="55"/>
      <c r="C39" s="55"/>
      <c r="D39" s="55"/>
      <c r="E39" s="55"/>
      <c r="F39" s="58"/>
      <c r="G39" s="58"/>
      <c r="I39" s="55"/>
      <c r="J39" s="55"/>
      <c r="K39" s="55"/>
      <c r="L39" s="55"/>
      <c r="M39" s="55"/>
      <c r="N39" s="58"/>
      <c r="O39" s="58"/>
      <c r="P39" s="32"/>
      <c r="Q39" s="76"/>
      <c r="R39" s="81" t="s">
        <v>86</v>
      </c>
      <c r="S39" s="82">
        <v>2.4</v>
      </c>
      <c r="T39" s="82">
        <v>1.8</v>
      </c>
      <c r="U39" s="81">
        <f>2</f>
        <v>2</v>
      </c>
      <c r="V39" s="185">
        <f>(S39+T39*2)*U39*0.22</f>
        <v>2.64</v>
      </c>
      <c r="W39" s="185">
        <f>(S39*2+T39*2)*U39*0.22</f>
        <v>3.6960000000000002</v>
      </c>
      <c r="X39" s="186" t="s">
        <v>286</v>
      </c>
      <c r="Y39" s="32"/>
    </row>
    <row r="40" spans="1:25" ht="13.5" thickBot="1" x14ac:dyDescent="0.25">
      <c r="A40" s="55"/>
      <c r="B40" s="55"/>
      <c r="C40" s="55"/>
      <c r="D40" s="55"/>
      <c r="E40" s="55"/>
      <c r="F40" s="58"/>
      <c r="G40" s="58"/>
      <c r="I40" s="55"/>
      <c r="J40" s="55"/>
      <c r="K40" s="55"/>
      <c r="L40" s="55"/>
      <c r="M40" s="55"/>
      <c r="N40" s="58"/>
      <c r="O40" s="58"/>
      <c r="P40" s="32"/>
      <c r="Q40" s="67"/>
      <c r="R40" s="68"/>
      <c r="S40" s="69"/>
      <c r="T40" s="69"/>
      <c r="U40" s="67" t="s">
        <v>57</v>
      </c>
      <c r="V40" s="69">
        <f>SUM(V37:V39)</f>
        <v>5.088000000000001</v>
      </c>
      <c r="W40" s="69">
        <f>SUM(W37:W39)</f>
        <v>6.8580000000000005</v>
      </c>
    </row>
    <row r="41" spans="1:25" x14ac:dyDescent="0.2">
      <c r="A41" s="32"/>
      <c r="B41" s="32"/>
      <c r="C41" s="32"/>
      <c r="D41" s="32"/>
      <c r="E41" s="120" t="s">
        <v>206</v>
      </c>
      <c r="F41" s="121">
        <f>F9+F14+F19+F25+F29+F27</f>
        <v>40.038400000000003</v>
      </c>
      <c r="G41" s="121">
        <f>G9+G14+G19+G25+G29+G27</f>
        <v>51.275400000000005</v>
      </c>
      <c r="I41" s="32"/>
      <c r="J41" s="32"/>
      <c r="K41" s="32"/>
      <c r="L41" s="32"/>
      <c r="M41" s="120" t="s">
        <v>206</v>
      </c>
      <c r="N41" s="121">
        <f>N8+N11+N14+N17+N20+N24+N27+N31</f>
        <v>38.351999999999997</v>
      </c>
      <c r="O41" s="121">
        <f>O8+O11+O14+O17+O20+O24+O27+O31</f>
        <v>47.363000000000014</v>
      </c>
      <c r="P41" s="32"/>
      <c r="Q41" s="32"/>
      <c r="R41" s="62"/>
      <c r="S41" s="61"/>
      <c r="T41" s="61"/>
      <c r="U41" s="120" t="s">
        <v>206</v>
      </c>
      <c r="V41" s="121">
        <f>V10+V16+V21+V26+V29+V33+V36+V40</f>
        <v>46.526000000000003</v>
      </c>
      <c r="W41" s="121">
        <f>W10+W16+W21+W26+W29+W33+W36+W40</f>
        <v>60.866</v>
      </c>
    </row>
    <row r="43" spans="1:25" ht="15.75" x14ac:dyDescent="0.2">
      <c r="A43" s="63" t="s">
        <v>42</v>
      </c>
      <c r="I43" s="63" t="s">
        <v>43</v>
      </c>
      <c r="Q43" s="63" t="s">
        <v>44</v>
      </c>
    </row>
    <row r="45" spans="1:25" ht="25.5" x14ac:dyDescent="0.2">
      <c r="A45" s="56" t="s">
        <v>19</v>
      </c>
      <c r="B45" s="57" t="s">
        <v>40</v>
      </c>
      <c r="C45" s="57" t="s">
        <v>20</v>
      </c>
      <c r="D45" s="57" t="s">
        <v>21</v>
      </c>
      <c r="E45" s="57" t="s">
        <v>25</v>
      </c>
      <c r="F45" s="57" t="s">
        <v>204</v>
      </c>
      <c r="G45" s="57" t="s">
        <v>205</v>
      </c>
      <c r="H45" s="32"/>
      <c r="I45" s="56" t="s">
        <v>19</v>
      </c>
      <c r="J45" s="57" t="s">
        <v>40</v>
      </c>
      <c r="K45" s="57" t="s">
        <v>20</v>
      </c>
      <c r="L45" s="57" t="s">
        <v>21</v>
      </c>
      <c r="M45" s="57" t="s">
        <v>25</v>
      </c>
      <c r="N45" s="57" t="s">
        <v>204</v>
      </c>
      <c r="O45" s="57" t="s">
        <v>205</v>
      </c>
      <c r="P45" s="32"/>
      <c r="Q45" s="56" t="s">
        <v>19</v>
      </c>
      <c r="R45" s="57" t="s">
        <v>40</v>
      </c>
      <c r="S45" s="57" t="s">
        <v>20</v>
      </c>
      <c r="T45" s="57" t="s">
        <v>21</v>
      </c>
      <c r="U45" s="57" t="s">
        <v>25</v>
      </c>
      <c r="V45" s="57" t="s">
        <v>204</v>
      </c>
      <c r="W45" s="57" t="s">
        <v>205</v>
      </c>
    </row>
    <row r="46" spans="1:25" x14ac:dyDescent="0.2">
      <c r="A46" s="60" t="s">
        <v>50</v>
      </c>
      <c r="B46" s="56" t="s">
        <v>54</v>
      </c>
      <c r="C46" s="58">
        <f>2.4-$F$1*2</f>
        <v>2.2999999999999998</v>
      </c>
      <c r="D46" s="58">
        <f>1.8-$F$1</f>
        <v>1.75</v>
      </c>
      <c r="E46" s="56">
        <v>3</v>
      </c>
      <c r="F46" s="58">
        <f>(C46+D46*2)*E46*0.17</f>
        <v>2.9580000000000002</v>
      </c>
      <c r="G46" s="58">
        <f>(C46*2+D46*2)*E46*0.17</f>
        <v>4.1310000000000002</v>
      </c>
      <c r="H46" s="32"/>
      <c r="I46" s="60" t="s">
        <v>50</v>
      </c>
      <c r="J46" s="56" t="s">
        <v>54</v>
      </c>
      <c r="K46" s="58">
        <f>2.4-$F$1*2</f>
        <v>2.2999999999999998</v>
      </c>
      <c r="L46" s="58">
        <f>1.8-$F$1</f>
        <v>1.75</v>
      </c>
      <c r="M46" s="56">
        <v>5</v>
      </c>
      <c r="N46" s="58">
        <f>(K46+L46*2)*M46*0.17</f>
        <v>4.9300000000000006</v>
      </c>
      <c r="O46" s="58">
        <f>(K46*2+L46*2)*M46*0.17</f>
        <v>6.8850000000000007</v>
      </c>
      <c r="P46" s="32"/>
      <c r="Q46" s="60" t="s">
        <v>50</v>
      </c>
      <c r="R46" s="56" t="s">
        <v>75</v>
      </c>
      <c r="S46" s="58">
        <f>2.4-$F$1*2</f>
        <v>2.2999999999999998</v>
      </c>
      <c r="T46" s="58">
        <f>2.06-$F$1</f>
        <v>2.0100000000000002</v>
      </c>
      <c r="U46" s="56">
        <v>5</v>
      </c>
      <c r="V46" s="58">
        <f>(S46+T46*2)*U46*0.17</f>
        <v>5.3720000000000008</v>
      </c>
      <c r="W46" s="58">
        <f>(S46*2+T46*2)*U46*0.17</f>
        <v>7.3270000000000017</v>
      </c>
    </row>
    <row r="47" spans="1:25" x14ac:dyDescent="0.2">
      <c r="A47" s="55"/>
      <c r="B47" s="56" t="s">
        <v>55</v>
      </c>
      <c r="C47" s="58">
        <f>1-$F$1*2</f>
        <v>0.9</v>
      </c>
      <c r="D47" s="58">
        <f>1.8-$F$1</f>
        <v>1.75</v>
      </c>
      <c r="E47" s="56">
        <v>2</v>
      </c>
      <c r="F47" s="58">
        <f>(C47+D47*2)*E47*0.17</f>
        <v>1.4960000000000002</v>
      </c>
      <c r="G47" s="58">
        <f>(C47*2+D47*2)*E47*0.17</f>
        <v>1.802</v>
      </c>
      <c r="H47" s="32"/>
      <c r="I47" s="55"/>
      <c r="J47" s="56"/>
      <c r="K47" s="58"/>
      <c r="L47" s="58"/>
      <c r="M47" s="56"/>
      <c r="N47" s="58"/>
      <c r="O47" s="58"/>
      <c r="P47" s="32"/>
      <c r="Q47" s="55"/>
      <c r="R47" s="56"/>
      <c r="S47" s="58"/>
      <c r="T47" s="58"/>
      <c r="U47" s="56"/>
      <c r="V47" s="58"/>
      <c r="W47" s="58"/>
    </row>
    <row r="48" spans="1:25" x14ac:dyDescent="0.2">
      <c r="A48" s="55"/>
      <c r="B48" s="56" t="s">
        <v>56</v>
      </c>
      <c r="C48" s="58">
        <f>1-$F$1*2</f>
        <v>0.9</v>
      </c>
      <c r="D48" s="58">
        <f>1.8-$F$1</f>
        <v>1.75</v>
      </c>
      <c r="E48" s="56">
        <v>2</v>
      </c>
      <c r="F48" s="58">
        <f>(C48+D48*2)*E48*0.17</f>
        <v>1.4960000000000002</v>
      </c>
      <c r="G48" s="58">
        <f>(C48*2+D48*2)*E48*0.17</f>
        <v>1.802</v>
      </c>
      <c r="H48" s="32"/>
      <c r="I48" s="55"/>
      <c r="J48" s="56"/>
      <c r="K48" s="58"/>
      <c r="L48" s="58"/>
      <c r="M48" s="56"/>
      <c r="N48" s="58"/>
      <c r="O48" s="58"/>
      <c r="P48" s="32"/>
      <c r="Q48" s="55"/>
      <c r="R48" s="56"/>
      <c r="S48" s="58"/>
      <c r="T48" s="58"/>
      <c r="U48" s="56"/>
      <c r="V48" s="58"/>
      <c r="W48" s="58"/>
    </row>
    <row r="49" spans="1:23" ht="13.5" thickBot="1" x14ac:dyDescent="0.25">
      <c r="A49" s="67"/>
      <c r="B49" s="68"/>
      <c r="C49" s="69"/>
      <c r="D49" s="69"/>
      <c r="E49" s="67" t="s">
        <v>57</v>
      </c>
      <c r="F49" s="69">
        <f>SUM(F46:F48)</f>
        <v>5.9500000000000011</v>
      </c>
      <c r="G49" s="69">
        <f>SUM(G46:G48)</f>
        <v>7.7349999999999994</v>
      </c>
      <c r="H49" s="32"/>
      <c r="I49" s="67"/>
      <c r="J49" s="68"/>
      <c r="K49" s="69"/>
      <c r="L49" s="69"/>
      <c r="M49" s="67" t="s">
        <v>57</v>
      </c>
      <c r="N49" s="69">
        <f>SUM(N46:N48)</f>
        <v>4.9300000000000006</v>
      </c>
      <c r="O49" s="69">
        <f>SUM(O46:O48)</f>
        <v>6.8850000000000007</v>
      </c>
      <c r="P49" s="32"/>
      <c r="Q49" s="67"/>
      <c r="R49" s="68"/>
      <c r="S49" s="69"/>
      <c r="T49" s="69"/>
      <c r="U49" s="67" t="s">
        <v>57</v>
      </c>
      <c r="V49" s="69">
        <f>SUM(V46:V48)</f>
        <v>5.3720000000000008</v>
      </c>
      <c r="W49" s="69">
        <f>SUM(W46:W48)</f>
        <v>7.3270000000000017</v>
      </c>
    </row>
    <row r="50" spans="1:23" x14ac:dyDescent="0.2">
      <c r="A50" s="70" t="s">
        <v>51</v>
      </c>
      <c r="B50" s="71" t="s">
        <v>54</v>
      </c>
      <c r="C50" s="72">
        <f>2.4-$F$1*2</f>
        <v>2.2999999999999998</v>
      </c>
      <c r="D50" s="72">
        <f>1.8-$F$1</f>
        <v>1.75</v>
      </c>
      <c r="E50" s="71">
        <v>2</v>
      </c>
      <c r="F50" s="58">
        <f>(C50+D50*2)*E50*0.17</f>
        <v>1.972</v>
      </c>
      <c r="G50" s="58">
        <f>(C50*2+D50*2)*E50*0.17</f>
        <v>2.754</v>
      </c>
      <c r="H50" s="32"/>
      <c r="I50" s="70" t="s">
        <v>51</v>
      </c>
      <c r="J50" s="71" t="s">
        <v>54</v>
      </c>
      <c r="K50" s="72">
        <f>2.4-$F$1*2</f>
        <v>2.2999999999999998</v>
      </c>
      <c r="L50" s="72">
        <f>1.8-$F$1</f>
        <v>1.75</v>
      </c>
      <c r="M50" s="71">
        <v>3</v>
      </c>
      <c r="N50" s="58">
        <f>(K50+L50*2)*M50*0.17</f>
        <v>2.9580000000000002</v>
      </c>
      <c r="O50" s="58">
        <f>(K50*2+L50*2)*M50*0.17</f>
        <v>4.1310000000000002</v>
      </c>
      <c r="P50" s="32"/>
      <c r="Q50" s="70" t="s">
        <v>51</v>
      </c>
      <c r="R50" s="71" t="s">
        <v>75</v>
      </c>
      <c r="S50" s="58">
        <f>2.4-$F$1*2</f>
        <v>2.2999999999999998</v>
      </c>
      <c r="T50" s="58">
        <f>2.06-$F$1</f>
        <v>2.0100000000000002</v>
      </c>
      <c r="U50" s="56">
        <v>3</v>
      </c>
      <c r="V50" s="58">
        <f>(S50+T50*2)*U50*0.17</f>
        <v>3.2232000000000003</v>
      </c>
      <c r="W50" s="58">
        <f>(S50*2+T50*2)*U50*0.17</f>
        <v>4.3962000000000012</v>
      </c>
    </row>
    <row r="51" spans="1:23" x14ac:dyDescent="0.2">
      <c r="A51" s="55"/>
      <c r="B51" s="56" t="s">
        <v>55</v>
      </c>
      <c r="C51" s="58">
        <f>1-$F$1*2</f>
        <v>0.9</v>
      </c>
      <c r="D51" s="58">
        <f>1.8-$F$1</f>
        <v>1.75</v>
      </c>
      <c r="E51" s="56">
        <v>1</v>
      </c>
      <c r="F51" s="58">
        <f>(C51+D51*2)*E51*0.17</f>
        <v>0.74800000000000011</v>
      </c>
      <c r="G51" s="58">
        <f>(C51*2+D51*2)*E51*0.17</f>
        <v>0.90100000000000002</v>
      </c>
      <c r="H51" s="32"/>
      <c r="I51" s="55"/>
      <c r="J51" s="56" t="s">
        <v>60</v>
      </c>
      <c r="K51" s="58">
        <f>2.1-$F$1*2</f>
        <v>2</v>
      </c>
      <c r="L51" s="58">
        <f>1.8-$F$1</f>
        <v>1.75</v>
      </c>
      <c r="M51" s="56">
        <v>2</v>
      </c>
      <c r="N51" s="58">
        <f>(K51+L51*2)*M51*0.17</f>
        <v>1.87</v>
      </c>
      <c r="O51" s="58">
        <f>(K51*2+L51*2)*M51*0.17</f>
        <v>2.5500000000000003</v>
      </c>
      <c r="P51" s="32"/>
      <c r="Q51" s="55"/>
      <c r="R51" s="56" t="s">
        <v>76</v>
      </c>
      <c r="S51" s="58">
        <f>2.1-$F$1*2</f>
        <v>2</v>
      </c>
      <c r="T51" s="58">
        <f>2.06-$F$1</f>
        <v>2.0100000000000002</v>
      </c>
      <c r="U51" s="56">
        <v>2</v>
      </c>
      <c r="V51" s="58">
        <f>(S51+T51*2)*U51*0.17</f>
        <v>2.0468000000000002</v>
      </c>
      <c r="W51" s="58">
        <f>(S51*2+T51*2)*U51*0.17</f>
        <v>2.7267999999999999</v>
      </c>
    </row>
    <row r="52" spans="1:23" x14ac:dyDescent="0.2">
      <c r="A52" s="55"/>
      <c r="B52" s="56" t="s">
        <v>56</v>
      </c>
      <c r="C52" s="58">
        <f>1-$F$1*2</f>
        <v>0.9</v>
      </c>
      <c r="D52" s="58">
        <f>1.8-$F$1</f>
        <v>1.75</v>
      </c>
      <c r="E52" s="56">
        <v>1</v>
      </c>
      <c r="F52" s="58">
        <f>(C52+D52*2)*E52*0.17</f>
        <v>0.74800000000000011</v>
      </c>
      <c r="G52" s="58">
        <f>(C52*2+D52*2)*E52*0.17</f>
        <v>0.90100000000000002</v>
      </c>
      <c r="H52" s="32"/>
      <c r="I52" s="55"/>
      <c r="J52" s="56"/>
      <c r="K52" s="58"/>
      <c r="L52" s="58"/>
      <c r="M52" s="56"/>
      <c r="N52" s="58"/>
      <c r="O52" s="58"/>
      <c r="P52" s="32"/>
      <c r="Q52" s="55"/>
      <c r="R52" s="56"/>
      <c r="S52" s="58"/>
      <c r="T52" s="58"/>
      <c r="U52" s="56"/>
      <c r="V52" s="58"/>
      <c r="W52" s="58"/>
    </row>
    <row r="53" spans="1:23" x14ac:dyDescent="0.2">
      <c r="A53" s="55"/>
      <c r="B53" s="56" t="s">
        <v>58</v>
      </c>
      <c r="C53" s="58">
        <f>0.85-$F$1*2</f>
        <v>0.75</v>
      </c>
      <c r="D53" s="58">
        <f>1.8-$F$1</f>
        <v>1.75</v>
      </c>
      <c r="E53" s="56">
        <v>2</v>
      </c>
      <c r="F53" s="58">
        <f>(C53+D53*2)*E53*0.17</f>
        <v>1.4450000000000001</v>
      </c>
      <c r="G53" s="58">
        <f>(C53*2+D53*2)*E53*0.17</f>
        <v>1.7000000000000002</v>
      </c>
      <c r="H53" s="32"/>
      <c r="I53" s="55"/>
      <c r="J53" s="56"/>
      <c r="K53" s="58"/>
      <c r="L53" s="58"/>
      <c r="M53" s="56"/>
      <c r="N53" s="58"/>
      <c r="O53" s="58"/>
      <c r="P53" s="32"/>
      <c r="Q53" s="55"/>
      <c r="R53" s="56"/>
      <c r="S53" s="58"/>
      <c r="T53" s="58"/>
      <c r="U53" s="56"/>
      <c r="V53" s="58"/>
      <c r="W53" s="58"/>
    </row>
    <row r="54" spans="1:23" x14ac:dyDescent="0.2">
      <c r="A54" s="55"/>
      <c r="B54" s="56" t="s">
        <v>59</v>
      </c>
      <c r="C54" s="58">
        <f>0.85-$F$1*2</f>
        <v>0.75</v>
      </c>
      <c r="D54" s="58">
        <f>1.8-$F$1</f>
        <v>1.75</v>
      </c>
      <c r="E54" s="56">
        <v>2</v>
      </c>
      <c r="F54" s="58">
        <f>(C54+D54*2)*E54*0.17</f>
        <v>1.4450000000000001</v>
      </c>
      <c r="G54" s="58">
        <f>(C54*2+D54*2)*E54*0.17</f>
        <v>1.7000000000000002</v>
      </c>
      <c r="H54" s="32"/>
      <c r="I54" s="55"/>
      <c r="J54" s="56"/>
      <c r="K54" s="58"/>
      <c r="L54" s="58"/>
      <c r="M54" s="56"/>
      <c r="N54" s="58"/>
      <c r="O54" s="58"/>
      <c r="P54" s="32"/>
      <c r="Q54" s="55"/>
      <c r="R54" s="56"/>
      <c r="S54" s="58"/>
      <c r="T54" s="58"/>
      <c r="U54" s="56"/>
      <c r="V54" s="58"/>
      <c r="W54" s="58"/>
    </row>
    <row r="55" spans="1:23" ht="13.5" thickBot="1" x14ac:dyDescent="0.25">
      <c r="A55" s="67"/>
      <c r="B55" s="68"/>
      <c r="C55" s="69"/>
      <c r="D55" s="69"/>
      <c r="E55" s="67" t="s">
        <v>57</v>
      </c>
      <c r="F55" s="69">
        <f>SUM(F50:F54)</f>
        <v>6.3580000000000005</v>
      </c>
      <c r="G55" s="69">
        <f>SUM(G50:G54)</f>
        <v>7.9560000000000004</v>
      </c>
      <c r="H55" s="32"/>
      <c r="I55" s="67"/>
      <c r="J55" s="68"/>
      <c r="K55" s="69"/>
      <c r="L55" s="69"/>
      <c r="M55" s="67" t="s">
        <v>57</v>
      </c>
      <c r="N55" s="69">
        <f>SUM(N50:N54)</f>
        <v>4.8280000000000003</v>
      </c>
      <c r="O55" s="69">
        <f>SUM(O50:O54)</f>
        <v>6.6810000000000009</v>
      </c>
      <c r="P55" s="32"/>
      <c r="Q55" s="67"/>
      <c r="R55" s="68"/>
      <c r="S55" s="69"/>
      <c r="T55" s="69"/>
      <c r="U55" s="67" t="s">
        <v>57</v>
      </c>
      <c r="V55" s="69">
        <f>SUM(V50:V54)</f>
        <v>5.2700000000000005</v>
      </c>
      <c r="W55" s="69">
        <f>SUM(W50:W54)</f>
        <v>7.1230000000000011</v>
      </c>
    </row>
    <row r="56" spans="1:23" x14ac:dyDescent="0.2">
      <c r="A56" s="70" t="s">
        <v>52</v>
      </c>
      <c r="B56" s="71" t="s">
        <v>54</v>
      </c>
      <c r="C56" s="72">
        <f>2.4-$F$1*2</f>
        <v>2.2999999999999998</v>
      </c>
      <c r="D56" s="72">
        <f>1.8-$F$1</f>
        <v>1.75</v>
      </c>
      <c r="E56" s="71">
        <v>1</v>
      </c>
      <c r="F56" s="58">
        <f>(C56+D56*2)*E56*0.17</f>
        <v>0.98599999999999999</v>
      </c>
      <c r="G56" s="58">
        <f>(C56*2+D56*2)*E56*0.17</f>
        <v>1.377</v>
      </c>
      <c r="H56" s="32"/>
      <c r="I56" s="70" t="s">
        <v>52</v>
      </c>
      <c r="J56" s="71" t="s">
        <v>54</v>
      </c>
      <c r="K56" s="72">
        <f>2.4-$F$1*2</f>
        <v>2.2999999999999998</v>
      </c>
      <c r="L56" s="72">
        <f>1.8-$F$1</f>
        <v>1.75</v>
      </c>
      <c r="M56" s="71">
        <v>3</v>
      </c>
      <c r="N56" s="58">
        <f>(K56+L56*2)*M56*0.17</f>
        <v>2.9580000000000002</v>
      </c>
      <c r="O56" s="58">
        <f>(K56*2+L56*2)*M56*0.17</f>
        <v>4.1310000000000002</v>
      </c>
      <c r="P56" s="32"/>
      <c r="Q56" s="70" t="s">
        <v>52</v>
      </c>
      <c r="R56" s="71" t="s">
        <v>75</v>
      </c>
      <c r="S56" s="58">
        <f>2.4-$F$1*2</f>
        <v>2.2999999999999998</v>
      </c>
      <c r="T56" s="58">
        <f>2.06-$F$1</f>
        <v>2.0100000000000002</v>
      </c>
      <c r="U56" s="56">
        <v>3</v>
      </c>
      <c r="V56" s="58">
        <f>(S56+T56*2)*U56*0.17</f>
        <v>3.2232000000000003</v>
      </c>
      <c r="W56" s="58">
        <f>(S56*2+T56*2)*U56*0.17</f>
        <v>4.3962000000000012</v>
      </c>
    </row>
    <row r="57" spans="1:23" x14ac:dyDescent="0.2">
      <c r="A57" s="55"/>
      <c r="B57" s="56" t="s">
        <v>60</v>
      </c>
      <c r="C57" s="58">
        <f>2.1-$F$1*2</f>
        <v>2</v>
      </c>
      <c r="D57" s="58">
        <f>1.8-$F$1</f>
        <v>1.75</v>
      </c>
      <c r="E57" s="56">
        <v>1</v>
      </c>
      <c r="F57" s="58">
        <f>(C57+D57*2)*E57*0.17</f>
        <v>0.93500000000000005</v>
      </c>
      <c r="G57" s="58">
        <f>(C57*2+D57*2)*E57*0.17</f>
        <v>1.2750000000000001</v>
      </c>
      <c r="H57" s="32"/>
      <c r="I57" s="55"/>
      <c r="J57" s="56" t="s">
        <v>60</v>
      </c>
      <c r="K57" s="58">
        <f>2.1-$F$1*2</f>
        <v>2</v>
      </c>
      <c r="L57" s="58">
        <f>1.8-$F$1</f>
        <v>1.75</v>
      </c>
      <c r="M57" s="56">
        <v>1</v>
      </c>
      <c r="N57" s="58">
        <f>(K57+L57*2)*M57*0.17</f>
        <v>0.93500000000000005</v>
      </c>
      <c r="O57" s="58">
        <f>(K57*2+L57*2)*M57*0.17</f>
        <v>1.2750000000000001</v>
      </c>
      <c r="P57" s="32"/>
      <c r="Q57" s="55"/>
      <c r="R57" s="56" t="s">
        <v>76</v>
      </c>
      <c r="S57" s="58">
        <f>2.1-$F$1*2</f>
        <v>2</v>
      </c>
      <c r="T57" s="58">
        <f>2.06-$F$1</f>
        <v>2.0100000000000002</v>
      </c>
      <c r="U57" s="56">
        <v>1</v>
      </c>
      <c r="V57" s="58">
        <f>(S57+T57*2)*U57*0.17</f>
        <v>1.0234000000000001</v>
      </c>
      <c r="W57" s="58">
        <f>(S57*2+T57*2)*U57*0.17</f>
        <v>1.3633999999999999</v>
      </c>
    </row>
    <row r="58" spans="1:23" x14ac:dyDescent="0.2">
      <c r="A58" s="55"/>
      <c r="B58" s="56" t="s">
        <v>55</v>
      </c>
      <c r="C58" s="58">
        <f>1-$F$1*2</f>
        <v>0.9</v>
      </c>
      <c r="D58" s="58">
        <f>1.8-$F$1</f>
        <v>1.75</v>
      </c>
      <c r="E58" s="56">
        <v>2</v>
      </c>
      <c r="F58" s="58">
        <f>(C58+D58*2)*E58*0.17</f>
        <v>1.4960000000000002</v>
      </c>
      <c r="G58" s="58">
        <f>(C58*2+D58*2)*E58*0.17</f>
        <v>1.802</v>
      </c>
      <c r="H58" s="32"/>
      <c r="I58" s="55"/>
      <c r="J58" s="56"/>
      <c r="K58" s="58"/>
      <c r="L58" s="58"/>
      <c r="M58" s="56"/>
      <c r="N58" s="58"/>
      <c r="O58" s="58"/>
      <c r="P58" s="32"/>
      <c r="Q58" s="55"/>
      <c r="R58" s="56"/>
      <c r="S58" s="58"/>
      <c r="T58" s="58"/>
      <c r="U58" s="56"/>
      <c r="V58" s="58"/>
      <c r="W58" s="58"/>
    </row>
    <row r="59" spans="1:23" x14ac:dyDescent="0.2">
      <c r="A59" s="55"/>
      <c r="B59" s="56" t="s">
        <v>56</v>
      </c>
      <c r="C59" s="58">
        <f>1-$F$1*2</f>
        <v>0.9</v>
      </c>
      <c r="D59" s="58">
        <f>1.8-$F$1</f>
        <v>1.75</v>
      </c>
      <c r="E59" s="56">
        <v>2</v>
      </c>
      <c r="F59" s="58">
        <f>(C59+D59*2)*E59*0.17</f>
        <v>1.4960000000000002</v>
      </c>
      <c r="G59" s="58">
        <f>(C59*2+D59*2)*E59*0.17</f>
        <v>1.802</v>
      </c>
      <c r="H59" s="32"/>
      <c r="I59" s="55"/>
      <c r="J59" s="56"/>
      <c r="K59" s="58"/>
      <c r="L59" s="58"/>
      <c r="M59" s="56"/>
      <c r="N59" s="58"/>
      <c r="O59" s="58"/>
      <c r="P59" s="32"/>
      <c r="Q59" s="55"/>
      <c r="R59" s="56"/>
      <c r="S59" s="58"/>
      <c r="T59" s="58"/>
      <c r="U59" s="56"/>
      <c r="V59" s="58"/>
      <c r="W59" s="58"/>
    </row>
    <row r="60" spans="1:23" ht="13.5" thickBot="1" x14ac:dyDescent="0.25">
      <c r="A60" s="67"/>
      <c r="B60" s="68"/>
      <c r="C60" s="69"/>
      <c r="D60" s="69"/>
      <c r="E60" s="67" t="s">
        <v>57</v>
      </c>
      <c r="F60" s="69">
        <f>SUM(F56:F59)</f>
        <v>4.9130000000000003</v>
      </c>
      <c r="G60" s="69">
        <f>SUM(G56:G59)</f>
        <v>6.2560000000000002</v>
      </c>
      <c r="H60" s="32"/>
      <c r="I60" s="67"/>
      <c r="J60" s="68"/>
      <c r="K60" s="69"/>
      <c r="L60" s="69"/>
      <c r="M60" s="67" t="s">
        <v>57</v>
      </c>
      <c r="N60" s="69">
        <f>SUM(N56:N59)</f>
        <v>3.8930000000000002</v>
      </c>
      <c r="O60" s="69">
        <f>SUM(O56:O59)</f>
        <v>5.4060000000000006</v>
      </c>
      <c r="P60" s="32"/>
      <c r="Q60" s="67"/>
      <c r="R60" s="68"/>
      <c r="S60" s="69"/>
      <c r="T60" s="69"/>
      <c r="U60" s="67" t="s">
        <v>57</v>
      </c>
      <c r="V60" s="69">
        <f>SUM(V56:V59)</f>
        <v>4.2466000000000008</v>
      </c>
      <c r="W60" s="69">
        <f>SUM(W56:W59)</f>
        <v>5.7596000000000007</v>
      </c>
    </row>
    <row r="61" spans="1:23" x14ac:dyDescent="0.2">
      <c r="A61" s="70" t="s">
        <v>53</v>
      </c>
      <c r="B61" s="71" t="s">
        <v>54</v>
      </c>
      <c r="C61" s="72">
        <f>2.4-$F$1*2</f>
        <v>2.2999999999999998</v>
      </c>
      <c r="D61" s="72">
        <f>1.8-$F$1</f>
        <v>1.75</v>
      </c>
      <c r="E61" s="71">
        <v>1</v>
      </c>
      <c r="F61" s="58">
        <f>(C61+D61*2)*E61*0.17</f>
        <v>0.98599999999999999</v>
      </c>
      <c r="G61" s="58">
        <f>(C61*2+D61*2)*E61*0.17</f>
        <v>1.377</v>
      </c>
      <c r="H61" s="32"/>
      <c r="I61" s="70" t="s">
        <v>53</v>
      </c>
      <c r="J61" s="71" t="s">
        <v>54</v>
      </c>
      <c r="K61" s="72">
        <f>2.4-$F$1*2</f>
        <v>2.2999999999999998</v>
      </c>
      <c r="L61" s="72">
        <f>1.8-$F$1</f>
        <v>1.75</v>
      </c>
      <c r="M61" s="71">
        <v>4</v>
      </c>
      <c r="N61" s="58">
        <f>(K61+L61*2)*M61*0.17</f>
        <v>3.944</v>
      </c>
      <c r="O61" s="58">
        <f>(K61*2+L61*2)*M61*0.17</f>
        <v>5.508</v>
      </c>
      <c r="P61" s="32"/>
      <c r="Q61" s="70" t="s">
        <v>53</v>
      </c>
      <c r="R61" s="71" t="s">
        <v>75</v>
      </c>
      <c r="S61" s="58">
        <f>2.4-$F$1*2</f>
        <v>2.2999999999999998</v>
      </c>
      <c r="T61" s="58">
        <f>2.06-$F$1</f>
        <v>2.0100000000000002</v>
      </c>
      <c r="U61" s="56">
        <v>4</v>
      </c>
      <c r="V61" s="58">
        <f>(S61+T61*2)*U61*0.17</f>
        <v>4.2976000000000001</v>
      </c>
      <c r="W61" s="58">
        <f>(S61*2+T61*2)*U61*0.17</f>
        <v>5.861600000000001</v>
      </c>
    </row>
    <row r="62" spans="1:23" x14ac:dyDescent="0.2">
      <c r="A62" s="55"/>
      <c r="B62" s="56" t="s">
        <v>60</v>
      </c>
      <c r="C62" s="58">
        <f>2.1-$F$1*2</f>
        <v>2</v>
      </c>
      <c r="D62" s="58">
        <f>1.8-$F$1</f>
        <v>1.75</v>
      </c>
      <c r="E62" s="56">
        <v>1</v>
      </c>
      <c r="F62" s="58">
        <f>(C62+D62*2)*E62*0.17</f>
        <v>0.93500000000000005</v>
      </c>
      <c r="G62" s="58">
        <f>(C62*2+D62*2)*E62*0.17</f>
        <v>1.2750000000000001</v>
      </c>
      <c r="H62" s="32"/>
      <c r="I62" s="55"/>
      <c r="J62" s="56" t="s">
        <v>60</v>
      </c>
      <c r="K62" s="58">
        <f>2.1-$F$1*2</f>
        <v>2</v>
      </c>
      <c r="L62" s="58">
        <f>1.8-$F$1</f>
        <v>1.75</v>
      </c>
      <c r="M62" s="56">
        <v>1</v>
      </c>
      <c r="N62" s="58">
        <f>(K62+L62*2)*M62*0.17</f>
        <v>0.93500000000000005</v>
      </c>
      <c r="O62" s="58">
        <f>(K62*2+L62*2)*M62*0.17</f>
        <v>1.2750000000000001</v>
      </c>
      <c r="P62" s="32"/>
      <c r="Q62" s="55"/>
      <c r="R62" s="56" t="s">
        <v>76</v>
      </c>
      <c r="S62" s="58">
        <f>2.1-$F$1*2</f>
        <v>2</v>
      </c>
      <c r="T62" s="58">
        <f>2.06-$F$1</f>
        <v>2.0100000000000002</v>
      </c>
      <c r="U62" s="56">
        <v>1</v>
      </c>
      <c r="V62" s="58">
        <f>(S62+T62*2)*U62*0.17</f>
        <v>1.0234000000000001</v>
      </c>
      <c r="W62" s="58">
        <f>(S62*2+T62*2)*U62*0.17</f>
        <v>1.3633999999999999</v>
      </c>
    </row>
    <row r="63" spans="1:23" x14ac:dyDescent="0.2">
      <c r="A63" s="55"/>
      <c r="B63" s="56" t="s">
        <v>55</v>
      </c>
      <c r="C63" s="58">
        <f>1-$F$1*2</f>
        <v>0.9</v>
      </c>
      <c r="D63" s="58">
        <f>1.8-$F$1</f>
        <v>1.75</v>
      </c>
      <c r="E63" s="56">
        <v>3</v>
      </c>
      <c r="F63" s="58">
        <f>(C63+D63*2)*E63*0.17</f>
        <v>2.2440000000000002</v>
      </c>
      <c r="G63" s="58">
        <f>(C63*2+D63*2)*E63*0.17</f>
        <v>2.7029999999999998</v>
      </c>
      <c r="H63" s="32"/>
      <c r="I63" s="55"/>
      <c r="J63" s="56"/>
      <c r="K63" s="58"/>
      <c r="L63" s="58"/>
      <c r="M63" s="56"/>
      <c r="N63" s="58"/>
      <c r="O63" s="58"/>
      <c r="P63" s="32"/>
      <c r="Q63" s="55"/>
      <c r="R63" s="56"/>
      <c r="S63" s="58"/>
      <c r="T63" s="58"/>
      <c r="U63" s="56"/>
      <c r="V63" s="58"/>
      <c r="W63" s="58"/>
    </row>
    <row r="64" spans="1:23" x14ac:dyDescent="0.2">
      <c r="A64" s="55"/>
      <c r="B64" s="56" t="s">
        <v>56</v>
      </c>
      <c r="C64" s="58">
        <f>1-$F$1*2</f>
        <v>0.9</v>
      </c>
      <c r="D64" s="58">
        <f>1.8-$F$1</f>
        <v>1.75</v>
      </c>
      <c r="E64" s="56">
        <v>3</v>
      </c>
      <c r="F64" s="58">
        <f>(C64+D64*2)*E64*0.17</f>
        <v>2.2440000000000002</v>
      </c>
      <c r="G64" s="58">
        <f>(C64*2+D64*2)*E64*0.17</f>
        <v>2.7029999999999998</v>
      </c>
      <c r="H64" s="32"/>
      <c r="I64" s="55"/>
      <c r="J64" s="56"/>
      <c r="K64" s="58"/>
      <c r="L64" s="58"/>
      <c r="M64" s="56"/>
      <c r="N64" s="58"/>
      <c r="O64" s="58"/>
      <c r="P64" s="32"/>
      <c r="Q64" s="55"/>
      <c r="R64" s="56"/>
      <c r="S64" s="58"/>
      <c r="T64" s="58"/>
      <c r="U64" s="56"/>
      <c r="V64" s="58"/>
      <c r="W64" s="58"/>
    </row>
    <row r="65" spans="1:25" ht="13.5" thickBot="1" x14ac:dyDescent="0.25">
      <c r="A65" s="67"/>
      <c r="B65" s="68"/>
      <c r="C65" s="69"/>
      <c r="D65" s="69"/>
      <c r="E65" s="67" t="s">
        <v>57</v>
      </c>
      <c r="F65" s="69">
        <f>SUM(F61:F64)</f>
        <v>6.4090000000000007</v>
      </c>
      <c r="G65" s="69">
        <f>SUM(G61:G64)</f>
        <v>8.0579999999999998</v>
      </c>
      <c r="H65" s="32"/>
      <c r="I65" s="67"/>
      <c r="J65" s="68"/>
      <c r="K65" s="69"/>
      <c r="L65" s="69"/>
      <c r="M65" s="67" t="s">
        <v>57</v>
      </c>
      <c r="N65" s="69">
        <f>SUM(N61:N64)</f>
        <v>4.8789999999999996</v>
      </c>
      <c r="O65" s="69">
        <f>SUM(O61:O64)</f>
        <v>6.7830000000000004</v>
      </c>
      <c r="P65" s="32"/>
      <c r="Q65" s="67"/>
      <c r="R65" s="68"/>
      <c r="S65" s="69"/>
      <c r="T65" s="69"/>
      <c r="U65" s="67" t="s">
        <v>57</v>
      </c>
      <c r="V65" s="69">
        <f>SUM(V61:V64)</f>
        <v>5.3209999999999997</v>
      </c>
      <c r="W65" s="69">
        <f>SUM(W61:W64)</f>
        <v>7.2250000000000014</v>
      </c>
    </row>
    <row r="66" spans="1:25" x14ac:dyDescent="0.2">
      <c r="A66" s="64" t="s">
        <v>61</v>
      </c>
      <c r="B66" s="65" t="s">
        <v>68</v>
      </c>
      <c r="C66" s="66">
        <f>1.75-$F$1*2</f>
        <v>1.65</v>
      </c>
      <c r="D66" s="66">
        <f>2.6-$F$1</f>
        <v>2.5500000000000003</v>
      </c>
      <c r="E66" s="65">
        <v>1</v>
      </c>
      <c r="F66" s="58">
        <f>(C66+D66*2)*E66*0.17</f>
        <v>1.1475000000000002</v>
      </c>
      <c r="G66" s="58">
        <f>(C66*2+D66*2)*E66*0.17</f>
        <v>1.4280000000000002</v>
      </c>
      <c r="H66" s="32"/>
      <c r="I66" s="64" t="s">
        <v>61</v>
      </c>
      <c r="J66" s="65" t="s">
        <v>68</v>
      </c>
      <c r="K66" s="66">
        <f>1.75-$F$1*2</f>
        <v>1.65</v>
      </c>
      <c r="L66" s="66">
        <f>2.6-$F$1</f>
        <v>2.5500000000000003</v>
      </c>
      <c r="M66" s="65">
        <v>1</v>
      </c>
      <c r="N66" s="58">
        <f>(K66+L66*2)*M66*0.17</f>
        <v>1.1475000000000002</v>
      </c>
      <c r="O66" s="58">
        <f>(K66*2+L66*2)*M66*0.17</f>
        <v>1.4280000000000002</v>
      </c>
      <c r="P66" s="32"/>
      <c r="Q66" s="64" t="s">
        <v>61</v>
      </c>
      <c r="R66" s="65" t="s">
        <v>77</v>
      </c>
      <c r="S66" s="66">
        <f>1.75-$F$1*2</f>
        <v>1.65</v>
      </c>
      <c r="T66" s="66">
        <f>2.86-$F$1</f>
        <v>2.81</v>
      </c>
      <c r="U66" s="65">
        <v>1</v>
      </c>
      <c r="V66" s="58">
        <f>(S66+T66*2)*U66*0.17</f>
        <v>1.2359</v>
      </c>
      <c r="W66" s="58">
        <f>(S66*2+T66*2)*U66*0.17</f>
        <v>1.5164000000000002</v>
      </c>
    </row>
    <row r="67" spans="1:25" x14ac:dyDescent="0.2">
      <c r="A67" s="60"/>
      <c r="B67" s="65" t="s">
        <v>69</v>
      </c>
      <c r="C67" s="66">
        <f>1.75-$F$1*2</f>
        <v>1.65</v>
      </c>
      <c r="D67" s="66">
        <f>2.6-$F$1</f>
        <v>2.5500000000000003</v>
      </c>
      <c r="E67" s="65">
        <v>1</v>
      </c>
      <c r="F67" s="58">
        <f>(C67+D67*2)*E67*0.17</f>
        <v>1.1475000000000002</v>
      </c>
      <c r="G67" s="58">
        <f>(C67*2+D67*2)*E67*0.17</f>
        <v>1.4280000000000002</v>
      </c>
      <c r="H67" s="32"/>
      <c r="I67" s="60"/>
      <c r="J67" s="65" t="s">
        <v>69</v>
      </c>
      <c r="K67" s="66">
        <f>1.75-$F$1*2</f>
        <v>1.65</v>
      </c>
      <c r="L67" s="66">
        <f>2.6-$F$1</f>
        <v>2.5500000000000003</v>
      </c>
      <c r="M67" s="65">
        <v>1</v>
      </c>
      <c r="N67" s="58">
        <f>(K67+L67*2)*M67*0.17</f>
        <v>1.1475000000000002</v>
      </c>
      <c r="O67" s="58">
        <f>(K67*2+L67*2)*M67*0.17</f>
        <v>1.4280000000000002</v>
      </c>
      <c r="P67" s="32"/>
      <c r="Q67" s="60"/>
      <c r="R67" s="65" t="s">
        <v>78</v>
      </c>
      <c r="S67" s="66">
        <f>1.7-$F$1*2</f>
        <v>1.5999999999999999</v>
      </c>
      <c r="T67" s="66">
        <f>2.86-$F$1</f>
        <v>2.81</v>
      </c>
      <c r="U67" s="65">
        <v>1</v>
      </c>
      <c r="V67" s="58">
        <f>(S67+T67*2)*U67*0.17</f>
        <v>1.2274</v>
      </c>
      <c r="W67" s="58">
        <f>(S67*2+T67*2)*U67*0.17</f>
        <v>1.4994000000000001</v>
      </c>
    </row>
    <row r="68" spans="1:25" x14ac:dyDescent="0.2">
      <c r="A68" s="75"/>
      <c r="B68" s="81" t="s">
        <v>86</v>
      </c>
      <c r="C68" s="82">
        <v>2.4</v>
      </c>
      <c r="D68" s="82">
        <v>1.8</v>
      </c>
      <c r="E68" s="81">
        <f>2</f>
        <v>2</v>
      </c>
      <c r="F68" s="185">
        <f>(C68+D68*2)*E68*0.22</f>
        <v>2.64</v>
      </c>
      <c r="G68" s="185">
        <f>(C68*2+D68*2)*E68*0.22</f>
        <v>3.6960000000000002</v>
      </c>
      <c r="H68" s="32"/>
      <c r="I68" s="75"/>
      <c r="J68" s="81" t="s">
        <v>86</v>
      </c>
      <c r="K68" s="82">
        <v>2.4</v>
      </c>
      <c r="L68" s="82">
        <v>1.8</v>
      </c>
      <c r="M68" s="81">
        <f>2</f>
        <v>2</v>
      </c>
      <c r="N68" s="185">
        <f>(K68+L68*2)*M68*0.22</f>
        <v>2.64</v>
      </c>
      <c r="O68" s="185">
        <f>(K68*2+L68*2)*M68*0.22</f>
        <v>3.6960000000000002</v>
      </c>
      <c r="P68" s="32"/>
      <c r="Q68" s="75"/>
      <c r="R68" s="81" t="s">
        <v>87</v>
      </c>
      <c r="S68" s="82">
        <v>2.4</v>
      </c>
      <c r="T68" s="82">
        <v>2.06</v>
      </c>
      <c r="U68" s="81">
        <f>2</f>
        <v>2</v>
      </c>
      <c r="V68" s="185">
        <f>(S68+T68*2)*U68*0.22</f>
        <v>2.8687999999999998</v>
      </c>
      <c r="W68" s="185">
        <f>(S68*2+T68*2)*U68*0.22</f>
        <v>3.9247999999999998</v>
      </c>
    </row>
    <row r="69" spans="1:25" ht="13.5" thickBot="1" x14ac:dyDescent="0.25">
      <c r="A69" s="67"/>
      <c r="B69" s="68"/>
      <c r="C69" s="69"/>
      <c r="D69" s="69"/>
      <c r="E69" s="67" t="s">
        <v>57</v>
      </c>
      <c r="F69" s="69">
        <f>SUM(F66:F68)</f>
        <v>4.9350000000000005</v>
      </c>
      <c r="G69" s="69">
        <f>SUM(G66:G68)</f>
        <v>6.5520000000000005</v>
      </c>
      <c r="H69" s="32"/>
      <c r="I69" s="67"/>
      <c r="J69" s="68"/>
      <c r="K69" s="69"/>
      <c r="L69" s="69"/>
      <c r="M69" s="67" t="s">
        <v>57</v>
      </c>
      <c r="N69" s="69">
        <f>SUM(N66:N68)</f>
        <v>4.9350000000000005</v>
      </c>
      <c r="O69" s="69">
        <f>SUM(O66:O68)</f>
        <v>6.5520000000000005</v>
      </c>
      <c r="P69" s="32"/>
      <c r="Q69" s="67"/>
      <c r="R69" s="68"/>
      <c r="S69" s="69"/>
      <c r="T69" s="69"/>
      <c r="U69" s="67" t="s">
        <v>57</v>
      </c>
      <c r="V69" s="69">
        <f>SUM(V66:V68)</f>
        <v>5.3321000000000005</v>
      </c>
      <c r="W69" s="69">
        <f>SUM(W66:W68)</f>
        <v>6.9405999999999999</v>
      </c>
    </row>
    <row r="70" spans="1:25" x14ac:dyDescent="0.2">
      <c r="A70" s="70" t="s">
        <v>63</v>
      </c>
      <c r="B70" s="71" t="s">
        <v>68</v>
      </c>
      <c r="C70" s="72">
        <f>1.75-$F$1*2</f>
        <v>1.65</v>
      </c>
      <c r="D70" s="72">
        <f>2.6-$F$1</f>
        <v>2.5500000000000003</v>
      </c>
      <c r="E70" s="71">
        <v>1</v>
      </c>
      <c r="F70" s="58">
        <f>(C70+D70*2)*E70*0.17</f>
        <v>1.1475000000000002</v>
      </c>
      <c r="G70" s="58">
        <f>(C70*2+D70*2)*E70*0.17</f>
        <v>1.4280000000000002</v>
      </c>
      <c r="I70" s="70" t="s">
        <v>63</v>
      </c>
      <c r="J70" s="71" t="s">
        <v>68</v>
      </c>
      <c r="K70" s="72">
        <f>1.75-$F$1*2</f>
        <v>1.65</v>
      </c>
      <c r="L70" s="72">
        <f>2.6-$F$1</f>
        <v>2.5500000000000003</v>
      </c>
      <c r="M70" s="71">
        <v>1</v>
      </c>
      <c r="N70" s="58">
        <f>(K70+L70*2)*M70*0.17</f>
        <v>1.1475000000000002</v>
      </c>
      <c r="O70" s="58">
        <f>(K70*2+L70*2)*M70*0.17</f>
        <v>1.4280000000000002</v>
      </c>
      <c r="Q70" s="70" t="s">
        <v>63</v>
      </c>
      <c r="R70" s="71" t="s">
        <v>77</v>
      </c>
      <c r="S70" s="66">
        <f>1.75-$F$1*2</f>
        <v>1.65</v>
      </c>
      <c r="T70" s="66">
        <f>2.86-$F$1</f>
        <v>2.81</v>
      </c>
      <c r="U70" s="65">
        <v>1</v>
      </c>
      <c r="V70" s="58">
        <f>(S70+T70*2)*U70*0.17</f>
        <v>1.2359</v>
      </c>
      <c r="W70" s="58">
        <f>(S70*2+T70*2)*U70*0.17</f>
        <v>1.5164000000000002</v>
      </c>
    </row>
    <row r="71" spans="1:25" x14ac:dyDescent="0.2">
      <c r="A71" s="55"/>
      <c r="B71" s="56" t="s">
        <v>71</v>
      </c>
      <c r="C71" s="58">
        <f>1.7-$F$1*2</f>
        <v>1.5999999999999999</v>
      </c>
      <c r="D71" s="58">
        <f>2.6-$F$1</f>
        <v>2.5500000000000003</v>
      </c>
      <c r="E71" s="56">
        <v>1</v>
      </c>
      <c r="F71" s="58">
        <f>(C71+D71*2)*E71*0.17</f>
        <v>1.139</v>
      </c>
      <c r="G71" s="58">
        <f>(C71*2+D71*2)*E71*0.17</f>
        <v>1.4110000000000003</v>
      </c>
      <c r="I71" s="55"/>
      <c r="J71" s="56" t="s">
        <v>71</v>
      </c>
      <c r="K71" s="58">
        <f>1.7-$F$1*2</f>
        <v>1.5999999999999999</v>
      </c>
      <c r="L71" s="58">
        <f>2.6-$F$1</f>
        <v>2.5500000000000003</v>
      </c>
      <c r="M71" s="56">
        <v>1</v>
      </c>
      <c r="N71" s="58">
        <f>(K71+L71*2)*M71*0.17</f>
        <v>1.139</v>
      </c>
      <c r="O71" s="58">
        <f>(K71*2+L71*2)*M71*0.17</f>
        <v>1.4110000000000003</v>
      </c>
      <c r="Q71" s="55"/>
      <c r="R71" s="56" t="s">
        <v>79</v>
      </c>
      <c r="S71" s="66">
        <f>1.7-$F$1*2</f>
        <v>1.5999999999999999</v>
      </c>
      <c r="T71" s="66">
        <f>2.86-$F$1</f>
        <v>2.81</v>
      </c>
      <c r="U71" s="65">
        <v>1</v>
      </c>
      <c r="V71" s="58">
        <f>(S71+T71*2)*U71*0.17</f>
        <v>1.2274</v>
      </c>
      <c r="W71" s="58">
        <f>(S71*2+T71*2)*U71*0.17</f>
        <v>1.4994000000000001</v>
      </c>
    </row>
    <row r="72" spans="1:25" x14ac:dyDescent="0.2">
      <c r="A72" s="76"/>
      <c r="B72" s="56" t="s">
        <v>70</v>
      </c>
      <c r="C72" s="58">
        <f>1.6-$F$1*2</f>
        <v>1.5</v>
      </c>
      <c r="D72" s="58">
        <f>2.6-$F$1</f>
        <v>2.5500000000000003</v>
      </c>
      <c r="E72" s="56">
        <v>1</v>
      </c>
      <c r="F72" s="58">
        <f>(C72+D72*2)*E72*0.17</f>
        <v>1.1220000000000001</v>
      </c>
      <c r="G72" s="58">
        <f>(C72*2+D72*2)*E72*0.17</f>
        <v>1.3770000000000004</v>
      </c>
      <c r="I72" s="76"/>
      <c r="J72" s="56" t="s">
        <v>70</v>
      </c>
      <c r="K72" s="58">
        <f>1.6-$F$1*2</f>
        <v>1.5</v>
      </c>
      <c r="L72" s="58">
        <f>2.6-$F$1</f>
        <v>2.5500000000000003</v>
      </c>
      <c r="M72" s="56">
        <v>1</v>
      </c>
      <c r="N72" s="58">
        <f>(K72+L72*2)*M72*0.17</f>
        <v>1.1220000000000001</v>
      </c>
      <c r="O72" s="58">
        <f>(K72*2+L72*2)*M72*0.17</f>
        <v>1.3770000000000004</v>
      </c>
      <c r="Q72" s="76"/>
      <c r="R72" s="56" t="s">
        <v>80</v>
      </c>
      <c r="S72" s="58">
        <f>1.6-$F$1*2</f>
        <v>1.5</v>
      </c>
      <c r="T72" s="58">
        <f>2.86-$F$1</f>
        <v>2.81</v>
      </c>
      <c r="U72" s="56">
        <v>1</v>
      </c>
      <c r="V72" s="58">
        <f>(S72+T72*2)*U72*0.17</f>
        <v>1.2104000000000001</v>
      </c>
      <c r="W72" s="58">
        <f>(S72*2+T72*2)*U72*0.17</f>
        <v>1.4654000000000003</v>
      </c>
    </row>
    <row r="73" spans="1:25" x14ac:dyDescent="0.2">
      <c r="A73" s="76"/>
      <c r="B73" s="81" t="s">
        <v>86</v>
      </c>
      <c r="C73" s="82">
        <v>2.4</v>
      </c>
      <c r="D73" s="82">
        <v>1.8</v>
      </c>
      <c r="E73" s="81">
        <f>3</f>
        <v>3</v>
      </c>
      <c r="F73" s="185">
        <f>(C73+D73*2)*E73*0.22</f>
        <v>3.96</v>
      </c>
      <c r="G73" s="185">
        <f>(C73*2+D73*2)*E73*0.22</f>
        <v>5.5440000000000005</v>
      </c>
      <c r="I73" s="76"/>
      <c r="J73" s="81" t="s">
        <v>86</v>
      </c>
      <c r="K73" s="82">
        <v>2.4</v>
      </c>
      <c r="L73" s="82">
        <v>1.8</v>
      </c>
      <c r="M73" s="81">
        <f>3</f>
        <v>3</v>
      </c>
      <c r="N73" s="185">
        <f>(K73+L73*2)*M73*0.22</f>
        <v>3.96</v>
      </c>
      <c r="O73" s="185">
        <f>(K73*2+L73*2)*M73*0.22</f>
        <v>5.5440000000000005</v>
      </c>
      <c r="Q73" s="76"/>
      <c r="R73" s="81" t="s">
        <v>87</v>
      </c>
      <c r="S73" s="82">
        <v>2.4</v>
      </c>
      <c r="T73" s="82">
        <v>2.06</v>
      </c>
      <c r="U73" s="81">
        <f>3</f>
        <v>3</v>
      </c>
      <c r="V73" s="185">
        <f>(S73+T73*2)*U73*0.22</f>
        <v>4.3031999999999995</v>
      </c>
      <c r="W73" s="185">
        <f>(S73*2+T73*2)*U73*0.22</f>
        <v>5.8872</v>
      </c>
    </row>
    <row r="74" spans="1:25" ht="13.5" thickBot="1" x14ac:dyDescent="0.25">
      <c r="A74" s="67"/>
      <c r="B74" s="68"/>
      <c r="C74" s="69"/>
      <c r="D74" s="69"/>
      <c r="E74" s="67" t="s">
        <v>57</v>
      </c>
      <c r="F74" s="69">
        <f>SUM(F70:F73)</f>
        <v>7.3685</v>
      </c>
      <c r="G74" s="69">
        <f>SUM(G70:G73)</f>
        <v>9.7600000000000016</v>
      </c>
      <c r="I74" s="67"/>
      <c r="J74" s="68"/>
      <c r="K74" s="69"/>
      <c r="L74" s="69"/>
      <c r="M74" s="67" t="s">
        <v>57</v>
      </c>
      <c r="N74" s="69">
        <f>SUM(N70:N73)</f>
        <v>7.3685</v>
      </c>
      <c r="O74" s="69">
        <f>SUM(O70:O73)</f>
        <v>9.7600000000000016</v>
      </c>
      <c r="Q74" s="67"/>
      <c r="R74" s="68"/>
      <c r="S74" s="69"/>
      <c r="T74" s="69"/>
      <c r="U74" s="67" t="s">
        <v>57</v>
      </c>
      <c r="V74" s="69">
        <f>SUM(V70:V73)</f>
        <v>7.9768999999999997</v>
      </c>
      <c r="W74" s="69">
        <f>SUM(W70:W73)</f>
        <v>10.368400000000001</v>
      </c>
      <c r="Y74" s="87"/>
    </row>
    <row r="75" spans="1:25" x14ac:dyDescent="0.2">
      <c r="A75" s="70" t="s">
        <v>65</v>
      </c>
      <c r="B75" s="71" t="s">
        <v>72</v>
      </c>
      <c r="C75" s="72">
        <f>1.45-$F$1*2</f>
        <v>1.3499999999999999</v>
      </c>
      <c r="D75" s="72">
        <f>2.6-$F$1</f>
        <v>2.5500000000000003</v>
      </c>
      <c r="E75" s="71">
        <v>1</v>
      </c>
      <c r="F75" s="58">
        <f>(C75+D75*2)*E75*0.17</f>
        <v>1.0965</v>
      </c>
      <c r="G75" s="58">
        <f>(C75*2+D75*2)*E75*0.17</f>
        <v>1.3260000000000003</v>
      </c>
      <c r="I75" s="70" t="s">
        <v>65</v>
      </c>
      <c r="J75" s="71" t="s">
        <v>72</v>
      </c>
      <c r="K75" s="72">
        <f>1.45-$F$1*2</f>
        <v>1.3499999999999999</v>
      </c>
      <c r="L75" s="72">
        <f>2.6-$F$1</f>
        <v>2.5500000000000003</v>
      </c>
      <c r="M75" s="71">
        <v>1</v>
      </c>
      <c r="N75" s="58">
        <f>(K75+L75*2)*M75*0.17</f>
        <v>1.0965</v>
      </c>
      <c r="O75" s="58">
        <f>(K75*2+L75*2)*M75*0.17</f>
        <v>1.3260000000000003</v>
      </c>
      <c r="Q75" s="70" t="s">
        <v>65</v>
      </c>
      <c r="R75" s="56" t="s">
        <v>80</v>
      </c>
      <c r="S75" s="58">
        <f>1.6-$F$1*2</f>
        <v>1.5</v>
      </c>
      <c r="T75" s="58">
        <f>2.86-$F$1</f>
        <v>2.81</v>
      </c>
      <c r="U75" s="56">
        <v>1</v>
      </c>
      <c r="V75" s="58">
        <f>(S75+T75*2)*U75*0.17</f>
        <v>1.2104000000000001</v>
      </c>
      <c r="W75" s="58">
        <f>(S75*2+T75*2)*U75*0.17</f>
        <v>1.4654000000000003</v>
      </c>
    </row>
    <row r="76" spans="1:25" x14ac:dyDescent="0.2">
      <c r="A76" s="60"/>
      <c r="B76" s="65" t="s">
        <v>70</v>
      </c>
      <c r="C76" s="66">
        <f>1.6-$F$1*2</f>
        <v>1.5</v>
      </c>
      <c r="D76" s="66">
        <f>2.6-$F$1</f>
        <v>2.5500000000000003</v>
      </c>
      <c r="E76" s="65">
        <v>1</v>
      </c>
      <c r="F76" s="58">
        <f>(C76+D76*2)*E76*0.17</f>
        <v>1.1220000000000001</v>
      </c>
      <c r="G76" s="58">
        <f>(C76*2+D76*2)*E76*0.17</f>
        <v>1.3770000000000004</v>
      </c>
      <c r="I76" s="60"/>
      <c r="J76" s="65" t="s">
        <v>70</v>
      </c>
      <c r="K76" s="66">
        <f>1.6-$F$1*2</f>
        <v>1.5</v>
      </c>
      <c r="L76" s="66">
        <f>2.6-$F$1</f>
        <v>2.5500000000000003</v>
      </c>
      <c r="M76" s="65">
        <v>1</v>
      </c>
      <c r="N76" s="58">
        <f>(K76+L76*2)*M76*0.17</f>
        <v>1.1220000000000001</v>
      </c>
      <c r="O76" s="58">
        <f>(K76*2+L76*2)*M76*0.17</f>
        <v>1.3770000000000004</v>
      </c>
      <c r="Q76" s="60"/>
      <c r="R76" s="65" t="s">
        <v>81</v>
      </c>
      <c r="S76" s="66">
        <f>1.45-$F$1*2</f>
        <v>1.3499999999999999</v>
      </c>
      <c r="T76" s="66">
        <f>2.86-$F$1</f>
        <v>2.81</v>
      </c>
      <c r="U76" s="65">
        <v>1</v>
      </c>
      <c r="V76" s="58">
        <f>(S76+T76*2)*U76*0.17</f>
        <v>1.1849000000000001</v>
      </c>
      <c r="W76" s="58">
        <f>(S76*2+T76*2)*U76*0.17</f>
        <v>1.4144000000000001</v>
      </c>
    </row>
    <row r="77" spans="1:25" x14ac:dyDescent="0.2">
      <c r="A77" s="75"/>
      <c r="B77" s="81" t="s">
        <v>86</v>
      </c>
      <c r="C77" s="82">
        <v>2.4</v>
      </c>
      <c r="D77" s="82">
        <v>1.8</v>
      </c>
      <c r="E77" s="81">
        <f>2</f>
        <v>2</v>
      </c>
      <c r="F77" s="185">
        <f>(C77+D77*2)*E77*0.22</f>
        <v>2.64</v>
      </c>
      <c r="G77" s="185">
        <f>(C77*2+D77*2)*E77*0.22</f>
        <v>3.6960000000000002</v>
      </c>
      <c r="I77" s="75"/>
      <c r="J77" s="81" t="s">
        <v>86</v>
      </c>
      <c r="K77" s="82">
        <v>2.4</v>
      </c>
      <c r="L77" s="82">
        <v>1.8</v>
      </c>
      <c r="M77" s="81">
        <f>2</f>
        <v>2</v>
      </c>
      <c r="N77" s="185">
        <f>(K77+L77*2)*M77*0.22</f>
        <v>2.64</v>
      </c>
      <c r="O77" s="185">
        <f>(K77*2+L77*2)*M77*0.22</f>
        <v>3.6960000000000002</v>
      </c>
      <c r="Q77" s="75"/>
      <c r="R77" s="81" t="s">
        <v>87</v>
      </c>
      <c r="S77" s="82">
        <v>2.4</v>
      </c>
      <c r="T77" s="82">
        <v>2.06</v>
      </c>
      <c r="U77" s="81">
        <f>2</f>
        <v>2</v>
      </c>
      <c r="V77" s="185">
        <f>(S77+T77*2)*U77*0.22</f>
        <v>2.8687999999999998</v>
      </c>
      <c r="W77" s="185">
        <f>(S77*2+T77*2)*U77*0.22</f>
        <v>3.9247999999999998</v>
      </c>
    </row>
    <row r="78" spans="1:25" ht="13.5" thickBot="1" x14ac:dyDescent="0.25">
      <c r="A78" s="67"/>
      <c r="B78" s="68"/>
      <c r="C78" s="69"/>
      <c r="D78" s="69"/>
      <c r="E78" s="67" t="s">
        <v>57</v>
      </c>
      <c r="F78" s="69">
        <f>SUM(F75:F77)</f>
        <v>4.8585000000000003</v>
      </c>
      <c r="G78" s="69">
        <f>SUM(G75:G77)</f>
        <v>6.3990000000000009</v>
      </c>
      <c r="I78" s="67"/>
      <c r="J78" s="68"/>
      <c r="K78" s="69"/>
      <c r="L78" s="69"/>
      <c r="M78" s="67" t="s">
        <v>57</v>
      </c>
      <c r="N78" s="69">
        <f>SUM(N75:N77)</f>
        <v>4.8585000000000003</v>
      </c>
      <c r="O78" s="69">
        <f>SUM(O75:O77)</f>
        <v>6.3990000000000009</v>
      </c>
      <c r="Q78" s="67"/>
      <c r="R78" s="68"/>
      <c r="S78" s="69"/>
      <c r="T78" s="69"/>
      <c r="U78" s="67" t="s">
        <v>57</v>
      </c>
      <c r="V78" s="69">
        <f>SUM(V75:V77)</f>
        <v>5.2641</v>
      </c>
      <c r="W78" s="69">
        <f>SUM(W75:W77)</f>
        <v>6.8046000000000006</v>
      </c>
    </row>
    <row r="79" spans="1:25" x14ac:dyDescent="0.2">
      <c r="A79" s="70" t="s">
        <v>66</v>
      </c>
      <c r="B79" s="71" t="s">
        <v>73</v>
      </c>
      <c r="C79" s="72">
        <f>1.55-$F$1*2</f>
        <v>1.45</v>
      </c>
      <c r="D79" s="72">
        <f>2.6-$F$1</f>
        <v>2.5500000000000003</v>
      </c>
      <c r="E79" s="71">
        <v>1</v>
      </c>
      <c r="F79" s="58">
        <f>(C79+D79*2)*E79*0.17</f>
        <v>1.1135000000000002</v>
      </c>
      <c r="G79" s="58">
        <f>(C79*2+D79*2)*E79*0.17</f>
        <v>1.36</v>
      </c>
      <c r="I79" s="70" t="s">
        <v>66</v>
      </c>
      <c r="J79" s="71" t="s">
        <v>73</v>
      </c>
      <c r="K79" s="72">
        <f>1.55-$F$1*2</f>
        <v>1.45</v>
      </c>
      <c r="L79" s="72">
        <f>2.6-$F$1</f>
        <v>2.5500000000000003</v>
      </c>
      <c r="M79" s="71">
        <v>1</v>
      </c>
      <c r="N79" s="58">
        <f>(K79+L79*2)*M79*0.17</f>
        <v>1.1135000000000002</v>
      </c>
      <c r="O79" s="58">
        <f>(K79*2+L79*2)*M79*0.17</f>
        <v>1.36</v>
      </c>
      <c r="Q79" s="70" t="s">
        <v>66</v>
      </c>
      <c r="R79" s="71" t="s">
        <v>82</v>
      </c>
      <c r="S79" s="72">
        <f>1.55-$F$1*2</f>
        <v>1.45</v>
      </c>
      <c r="T79" s="72">
        <f>2.86-$F$1</f>
        <v>2.81</v>
      </c>
      <c r="U79" s="71">
        <v>1</v>
      </c>
      <c r="V79" s="58">
        <f>(S79+T79*2)*U79*0.17</f>
        <v>1.2019000000000002</v>
      </c>
      <c r="W79" s="58">
        <f>(S79*2+T79*2)*U79*0.17</f>
        <v>1.4484000000000001</v>
      </c>
    </row>
    <row r="80" spans="1:25" x14ac:dyDescent="0.2">
      <c r="A80" s="55"/>
      <c r="B80" s="56" t="s">
        <v>74</v>
      </c>
      <c r="C80" s="58">
        <f>1.6-$F$1*2</f>
        <v>1.5</v>
      </c>
      <c r="D80" s="58">
        <f>2.6-$F$1</f>
        <v>2.5500000000000003</v>
      </c>
      <c r="E80" s="56">
        <v>1</v>
      </c>
      <c r="F80" s="58">
        <f>(C80+D80*2)*E80*0.17</f>
        <v>1.1220000000000001</v>
      </c>
      <c r="G80" s="58">
        <f>(C80*2+D80*2)*E80*0.17</f>
        <v>1.3770000000000004</v>
      </c>
      <c r="I80" s="55"/>
      <c r="J80" s="56" t="s">
        <v>74</v>
      </c>
      <c r="K80" s="58">
        <f>1.6-$F$1*2</f>
        <v>1.5</v>
      </c>
      <c r="L80" s="58">
        <f>2.6-$F$1</f>
        <v>2.5500000000000003</v>
      </c>
      <c r="M80" s="56">
        <v>1</v>
      </c>
      <c r="N80" s="58">
        <f>(K80+L80*2)*M80*0.17</f>
        <v>1.1220000000000001</v>
      </c>
      <c r="O80" s="58">
        <f>(K80*2+L80*2)*M80*0.17</f>
        <v>1.3770000000000004</v>
      </c>
      <c r="Q80" s="55"/>
      <c r="R80" s="56" t="s">
        <v>83</v>
      </c>
      <c r="S80" s="58">
        <f>1.6-$F$1*2</f>
        <v>1.5</v>
      </c>
      <c r="T80" s="58">
        <f>2.86-$F$1</f>
        <v>2.81</v>
      </c>
      <c r="U80" s="56">
        <v>1</v>
      </c>
      <c r="V80" s="58">
        <f>(S80+T80*2)*U80*0.17</f>
        <v>1.2104000000000001</v>
      </c>
      <c r="W80" s="58">
        <f>(S80*2+T80*2)*U80*0.17</f>
        <v>1.4654000000000003</v>
      </c>
    </row>
    <row r="81" spans="1:24" x14ac:dyDescent="0.2">
      <c r="A81" s="76"/>
      <c r="B81" s="81" t="s">
        <v>86</v>
      </c>
      <c r="C81" s="82">
        <v>2.4</v>
      </c>
      <c r="D81" s="82">
        <v>1.8</v>
      </c>
      <c r="E81" s="81">
        <f>2</f>
        <v>2</v>
      </c>
      <c r="F81" s="185">
        <f>(C81+D81*2)*E81*0.22</f>
        <v>2.64</v>
      </c>
      <c r="G81" s="185">
        <f>(C81*2+D81*2)*E81*0.22</f>
        <v>3.6960000000000002</v>
      </c>
      <c r="I81" s="76"/>
      <c r="J81" s="81" t="s">
        <v>86</v>
      </c>
      <c r="K81" s="82">
        <v>2.4</v>
      </c>
      <c r="L81" s="82">
        <v>1.8</v>
      </c>
      <c r="M81" s="81">
        <f>2</f>
        <v>2</v>
      </c>
      <c r="N81" s="185">
        <f>(K81+L81*2)*M81*0.22</f>
        <v>2.64</v>
      </c>
      <c r="O81" s="185">
        <f>(K81*2+L81*2)*M81*0.22</f>
        <v>3.6960000000000002</v>
      </c>
      <c r="Q81" s="76"/>
      <c r="R81" s="81" t="s">
        <v>87</v>
      </c>
      <c r="S81" s="82">
        <v>2.4</v>
      </c>
      <c r="T81" s="82">
        <v>2.06</v>
      </c>
      <c r="U81" s="81">
        <f>2</f>
        <v>2</v>
      </c>
      <c r="V81" s="185">
        <f>(S81+T81*2)*U81*0.22</f>
        <v>2.8687999999999998</v>
      </c>
      <c r="W81" s="185">
        <f>(S81*2+T81*2)*U81*0.22</f>
        <v>3.9247999999999998</v>
      </c>
    </row>
    <row r="82" spans="1:24" ht="13.5" thickBot="1" x14ac:dyDescent="0.25">
      <c r="A82" s="67"/>
      <c r="B82" s="68"/>
      <c r="C82" s="69"/>
      <c r="D82" s="69"/>
      <c r="E82" s="67" t="s">
        <v>57</v>
      </c>
      <c r="F82" s="69">
        <f>SUM(F79:F81)</f>
        <v>4.8755000000000006</v>
      </c>
      <c r="G82" s="69">
        <f>SUM(G79:G81)</f>
        <v>6.4330000000000007</v>
      </c>
      <c r="I82" s="67"/>
      <c r="J82" s="68"/>
      <c r="K82" s="69"/>
      <c r="L82" s="69"/>
      <c r="M82" s="67" t="s">
        <v>57</v>
      </c>
      <c r="N82" s="69">
        <f>SUM(N79:N81)</f>
        <v>4.8755000000000006</v>
      </c>
      <c r="O82" s="69">
        <f>SUM(O79:O81)</f>
        <v>6.4330000000000007</v>
      </c>
      <c r="Q82" s="67"/>
      <c r="R82" s="68"/>
      <c r="S82" s="69"/>
      <c r="T82" s="69"/>
      <c r="U82" s="67" t="s">
        <v>57</v>
      </c>
      <c r="V82" s="69">
        <f>SUM(V79:V81)</f>
        <v>5.2811000000000003</v>
      </c>
      <c r="W82" s="69">
        <f>SUM(W79:W81)</f>
        <v>6.8385999999999996</v>
      </c>
    </row>
    <row r="83" spans="1:24" ht="13.5" customHeight="1" x14ac:dyDescent="0.2">
      <c r="E83" s="120" t="s">
        <v>206</v>
      </c>
      <c r="F83" s="121">
        <f>F49+F55+F60+F65+F69+F74+F78+F82</f>
        <v>45.667500000000004</v>
      </c>
      <c r="G83" s="121">
        <f>G49+G55+G60+G65+G69+G74+G78+G82</f>
        <v>59.149000000000008</v>
      </c>
      <c r="M83" s="120" t="s">
        <v>206</v>
      </c>
      <c r="N83" s="121">
        <f>N49+N55+N60+N65+N69+N74+N78+N82</f>
        <v>40.56750000000001</v>
      </c>
      <c r="O83" s="121">
        <f>O49+O55+O60+O65+O69+O74+O78+O82</f>
        <v>54.899000000000008</v>
      </c>
      <c r="U83" s="120" t="s">
        <v>206</v>
      </c>
      <c r="V83" s="121">
        <f>V49+V55+V60+V65+V69+V74+V78+V82</f>
        <v>44.063800000000001</v>
      </c>
      <c r="W83" s="121">
        <f>W49+W55+W60+W65+W69+W74+W78+W82</f>
        <v>58.386800000000008</v>
      </c>
    </row>
    <row r="87" spans="1:24" ht="15" x14ac:dyDescent="0.2">
      <c r="J87" s="152" t="s">
        <v>238</v>
      </c>
      <c r="K87" s="153"/>
      <c r="L87" s="153"/>
      <c r="N87" s="152" t="s">
        <v>246</v>
      </c>
      <c r="O87" s="153"/>
    </row>
    <row r="88" spans="1:24" ht="15" x14ac:dyDescent="0.2">
      <c r="J88" s="89" t="s">
        <v>208</v>
      </c>
      <c r="L88" s="37">
        <f>V41*2+F83*9+N83+V83</f>
        <v>588.69080000000008</v>
      </c>
      <c r="M88" s="32" t="s">
        <v>16</v>
      </c>
      <c r="N88" s="89" t="s">
        <v>235</v>
      </c>
      <c r="O88" s="89"/>
      <c r="P88" s="37">
        <f>(SUMPRODUCT(S7:S40,U7:U40)+SUMPRODUCT(T7:T40,U7:U40)*2)*2+(SUMPRODUCT(C46:C82,E46:E82)+SUMPRODUCT(D46:D82,E46:E82)*2)*9+(SUMPRODUCT(K46:K82,M46:M82)+SUMPRODUCT(L46:L82,M46:M82)*2)*1+(SUMPRODUCT(S46:S82,U46:U82)+SUMPRODUCT(T46:T82,U46:U82)*2)*1</f>
        <v>3255.0399999999995</v>
      </c>
      <c r="Q88" s="32" t="s">
        <v>67</v>
      </c>
      <c r="R88" s="32" t="s">
        <v>253</v>
      </c>
    </row>
    <row r="89" spans="1:24" ht="15" x14ac:dyDescent="0.2">
      <c r="J89" s="89" t="s">
        <v>209</v>
      </c>
      <c r="K89" s="123"/>
      <c r="L89" s="37">
        <f>W41*2+G83*9+O83+W83</f>
        <v>767.35880000000009</v>
      </c>
      <c r="M89" s="32" t="s">
        <v>16</v>
      </c>
      <c r="N89" s="89" t="s">
        <v>236</v>
      </c>
      <c r="O89" s="89"/>
      <c r="P89" s="37">
        <f>P88</f>
        <v>3255.0399999999995</v>
      </c>
      <c r="Q89" s="32" t="s">
        <v>67</v>
      </c>
      <c r="R89" s="32" t="s">
        <v>251</v>
      </c>
    </row>
    <row r="90" spans="1:24" ht="15" x14ac:dyDescent="0.2">
      <c r="N90" s="89" t="s">
        <v>237</v>
      </c>
      <c r="O90" s="89"/>
      <c r="P90" s="37">
        <f>(SUMPRODUCT(S7:S25,U7:U25)+S28*U28+S32*U32+S35*U35+S39*U39)*2+(SUMPRODUCT(C46:C65,E46:E65)+C68*E68+C73*E73+C77*E77+C81*E81)*9+(SUMPRODUCT(K46:K65,M46:M65)+K68*M68+K73*M73+K77*M77+K81*M81)*1+(SUMPRODUCT(S46:S65,U46:U65)+S68*U68+S73*U73+S77*U77+S81*U81)*1</f>
        <v>778.3</v>
      </c>
      <c r="Q90" s="32" t="s">
        <v>67</v>
      </c>
      <c r="R90" s="32" t="s">
        <v>250</v>
      </c>
    </row>
    <row r="91" spans="1:24" ht="15" x14ac:dyDescent="0.2">
      <c r="J91" s="89" t="s">
        <v>210</v>
      </c>
    </row>
    <row r="92" spans="1:24" ht="15" x14ac:dyDescent="0.2">
      <c r="K92" s="32" t="s">
        <v>214</v>
      </c>
      <c r="L92" s="184">
        <f>(SUMPRODUCT(T7:T26,U7:U26)*2*2+SUMPRODUCT(D46:D65,E46:E65)*2*9+SUMPRODUCT(L46:L65,M46:M65)*2*1+SUMPRODUCT(T46:T65,U46:U65)*2*1)*0.17+(V27+V30+V31+V34+V37+V38)*2+(F66+F67+F70+F71+F72+F75+F76+F79+F80)*9+(N66+N67+N70+N71+N72+N75+N76+N79+N80)*1+SUM(V66:V67,V70:V72,V75:V76,V79:V80)*1+((T28*U28+T32*U32+T35*U35+T39*U39)*2*2+(D68*E68+D73*E73+D77*E77+D81*E81)*2*9+(L68*M68+L73*M73+L77*M77+L81*M81)*2*1+(T68*U68+T73*U73+T77*U77+T81*U81)*2*1)*0.22</f>
        <v>442.33980000000008</v>
      </c>
      <c r="M92" s="32" t="s">
        <v>16</v>
      </c>
      <c r="N92" s="186" t="s">
        <v>292</v>
      </c>
    </row>
    <row r="93" spans="1:24" ht="15" x14ac:dyDescent="0.2">
      <c r="K93" s="196" t="s">
        <v>214</v>
      </c>
      <c r="L93" s="184">
        <f>(SUMPRODUCT(S7:S26,U7:U26)*2+SUMPRODUCT(C46:C65,E46:E65)*9+SUMPRODUCT(K46:K65,M46:M65)*1)*0.17+((S28*U28+S32*U32+S35*U35+S39*U39)*2+(C68*E68+C73*E73+C77*E77+C81*E81)*9+(K68*M68+K73*M73+K77*M77+K81*M81)*1+(S68*U68+S73*U73+S77*U77+S81*U81)*1)*0.22</f>
        <v>139.12600000000003</v>
      </c>
      <c r="M93" s="32" t="s">
        <v>16</v>
      </c>
      <c r="N93" t="s">
        <v>215</v>
      </c>
      <c r="O93" s="186" t="s">
        <v>293</v>
      </c>
    </row>
    <row r="95" spans="1:24" ht="15" x14ac:dyDescent="0.2">
      <c r="J95" s="152" t="s">
        <v>239</v>
      </c>
      <c r="K95" s="153"/>
      <c r="L95" s="153"/>
      <c r="N95" s="152" t="s">
        <v>247</v>
      </c>
      <c r="O95" s="153"/>
      <c r="Q95" s="32" t="s">
        <v>248</v>
      </c>
      <c r="U95" s="153" t="s">
        <v>254</v>
      </c>
      <c r="V95" s="168"/>
    </row>
    <row r="96" spans="1:24" ht="15" x14ac:dyDescent="0.2">
      <c r="J96" s="89" t="s">
        <v>208</v>
      </c>
      <c r="L96" s="37">
        <f>(N18+N21+N22+N25+N28+N29)*2</f>
        <v>22.032000000000004</v>
      </c>
      <c r="M96" s="32" t="s">
        <v>16</v>
      </c>
      <c r="N96" s="89" t="s">
        <v>235</v>
      </c>
      <c r="O96" s="89"/>
      <c r="P96" s="37">
        <f>((K18*M18+K21*M21+K22*M22+K25*M25+K28*M28+K29*M29)+(L18*M18+L21*M21+L22*M22+L25*M25+L28*M28+L29*M29)*2)*2</f>
        <v>129.60000000000002</v>
      </c>
      <c r="Q96" s="32" t="s">
        <v>67</v>
      </c>
      <c r="U96" s="34"/>
      <c r="V96" s="55" t="s">
        <v>232</v>
      </c>
      <c r="W96" s="55" t="s">
        <v>233</v>
      </c>
      <c r="X96" s="169" t="s">
        <v>234</v>
      </c>
    </row>
    <row r="97" spans="10:24" ht="15" x14ac:dyDescent="0.2">
      <c r="J97" s="89" t="s">
        <v>209</v>
      </c>
      <c r="K97" s="123"/>
      <c r="L97" s="37">
        <f>(O18+O21+O22+O25+O28+O29)*2</f>
        <v>22.032000000000004</v>
      </c>
      <c r="M97" s="32" t="s">
        <v>16</v>
      </c>
      <c r="N97" s="89" t="s">
        <v>236</v>
      </c>
      <c r="O97" s="89"/>
      <c r="P97" s="37">
        <f>P96</f>
        <v>129.60000000000002</v>
      </c>
      <c r="Q97" s="32" t="s">
        <v>67</v>
      </c>
      <c r="U97" s="34">
        <v>2.2999999999999998</v>
      </c>
      <c r="V97" s="58">
        <f>((K18*M18+K21*M21+K22*M22+K25*M25+K28*M28+K29*M29)+(L18*M18+L21*M21+L22*M22+L25*M25+L28*M28+L29*M29)*2)*1</f>
        <v>64.800000000000011</v>
      </c>
      <c r="W97" s="58" t="s">
        <v>91</v>
      </c>
      <c r="X97" s="58">
        <f>V97</f>
        <v>64.800000000000011</v>
      </c>
    </row>
    <row r="98" spans="10:24" ht="15" x14ac:dyDescent="0.2">
      <c r="N98" s="89" t="s">
        <v>237</v>
      </c>
      <c r="O98" s="89"/>
      <c r="P98" s="37" t="s">
        <v>91</v>
      </c>
      <c r="Q98" s="32" t="s">
        <v>67</v>
      </c>
      <c r="U98" s="34">
        <v>4.5</v>
      </c>
      <c r="V98" s="58">
        <f>(SUMPRODUCT(S7:S40,U7:U40)+SUMPRODUCT(T7:T40,U7:U40)*2)*1</f>
        <v>257.79999999999995</v>
      </c>
      <c r="W98" s="58">
        <f>(SUMPRODUCT(S7:S25,U7:U25)+S28*U28+S32*U32+S35*U35+S39*U39)*1</f>
        <v>59.099999999999994</v>
      </c>
      <c r="X98" s="58">
        <f>V98</f>
        <v>257.79999999999995</v>
      </c>
    </row>
    <row r="99" spans="10:24" ht="15" x14ac:dyDescent="0.2">
      <c r="J99" s="89" t="s">
        <v>240</v>
      </c>
      <c r="U99" s="170" t="s">
        <v>257</v>
      </c>
      <c r="V99" s="58">
        <f>(SUMPRODUCT(C46:C82,E46:E82)+SUMPRODUCT(D46:D82,E46:E82)*2)*1</f>
        <v>252.74999999999994</v>
      </c>
      <c r="W99" s="58">
        <f>(SUMPRODUCT(C46:C65,E46:E65)+C68*E68+C73*E73+C77*E77+C81*E81)*1</f>
        <v>59.099999999999994</v>
      </c>
      <c r="X99" s="58">
        <f>V99</f>
        <v>252.74999999999994</v>
      </c>
    </row>
    <row r="100" spans="10:24" ht="15" x14ac:dyDescent="0.2">
      <c r="K100" s="160" t="s">
        <v>241</v>
      </c>
      <c r="L100" s="37">
        <f>(N8+N11+N14+N17+N19+N23+N26+N30)*2</f>
        <v>54.67199999999999</v>
      </c>
      <c r="M100" s="32" t="s">
        <v>16</v>
      </c>
      <c r="U100" s="55">
        <v>15</v>
      </c>
      <c r="V100" s="58">
        <f>(SUMPRODUCT(K46:K82,M46:M82)+SUMPRODUCT(L46:L82,M46:M82)*2)*1</f>
        <v>222.74999999999994</v>
      </c>
      <c r="W100" s="58">
        <f>(SUMPRODUCT(K46:K65,M46:M65)+K68*M68+K73*M73+K77*M77+K81*M81)*1</f>
        <v>64.099999999999994</v>
      </c>
      <c r="X100" s="58">
        <f>V100</f>
        <v>222.74999999999994</v>
      </c>
    </row>
    <row r="101" spans="10:24" x14ac:dyDescent="0.2">
      <c r="U101" s="55">
        <v>16</v>
      </c>
      <c r="V101" s="58">
        <f>(SUMPRODUCT(S46:S82,U46:U82)+SUMPRODUCT(T46:T82,U46:U82)*2)*1</f>
        <v>241.94000000000005</v>
      </c>
      <c r="W101" s="58">
        <f>(SUMPRODUCT(S46:S65,U46:U65)+S68*U68+S73*U73+S77*U77+S81*U81)*1</f>
        <v>64.099999999999994</v>
      </c>
      <c r="X101" s="58">
        <f>V101</f>
        <v>241.94000000000005</v>
      </c>
    </row>
    <row r="102" spans="10:24" ht="15" x14ac:dyDescent="0.2">
      <c r="J102" s="161" t="s">
        <v>244</v>
      </c>
      <c r="K102" s="162"/>
      <c r="L102" s="162"/>
      <c r="M102" s="163"/>
      <c r="P102" s="87"/>
      <c r="Q102" s="197"/>
    </row>
    <row r="103" spans="10:24" ht="15" x14ac:dyDescent="0.2">
      <c r="J103" s="164" t="s">
        <v>240</v>
      </c>
      <c r="K103" s="163"/>
      <c r="L103" s="163"/>
      <c r="M103" s="163"/>
    </row>
    <row r="104" spans="10:24" ht="15" x14ac:dyDescent="0.2">
      <c r="K104" s="167" t="s">
        <v>245</v>
      </c>
      <c r="L104" s="110">
        <f>F41</f>
        <v>40.038400000000003</v>
      </c>
      <c r="M104" s="165" t="s">
        <v>16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DD"/>
  </sheetPr>
  <dimension ref="A1"/>
  <sheetViews>
    <sheetView workbookViewId="0">
      <selection activeCell="O11" sqref="O11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СВОД</vt:lpstr>
      <vt:lpstr>Материалы</vt:lpstr>
      <vt:lpstr>Расчет ГП-1.1</vt:lpstr>
      <vt:lpstr>Расчет ГП-1.2</vt:lpstr>
      <vt:lpstr>Расчет ГП-2</vt:lpstr>
      <vt:lpstr>Проемы ГП-1.1</vt:lpstr>
      <vt:lpstr>Проемы ГП-1.2</vt:lpstr>
      <vt:lpstr>Проемы ГП-2</vt:lpstr>
      <vt:lpstr>Откосы ГП-1.1</vt:lpstr>
      <vt:lpstr>Откосы ГП-1.2</vt:lpstr>
      <vt:lpstr>Откосы ГП-2</vt:lpstr>
      <vt:lpstr>Нормы расчета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Модель</dc:title>
  <dc:creator>Пользователь</dc:creator>
  <cp:lastModifiedBy>User</cp:lastModifiedBy>
  <cp:lastPrinted>2025-03-12T05:55:07Z</cp:lastPrinted>
  <dcterms:created xsi:type="dcterms:W3CDTF">2024-04-10T11:21:01Z</dcterms:created>
  <dcterms:modified xsi:type="dcterms:W3CDTF">2026-07-20T07:58:57Z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2024-04-10T00:00:00Z</vt:filetime>
  </property>
  <property fmtid="{D5CDD505-2E9C-101B-9397-08002B2CF9AE}" pid="3" name="Creator">
    <vt:lpwstr>AutoCAD 2021 — Русский (Russian) 2021 (24.0s (LMS Tech))</vt:lpwstr>
  </property>
  <property fmtid="{D5CDD505-2E9C-101B-9397-08002B2CF9AE}" pid="4" name="LastSaved">
    <vt:filetime>2024-04-10T00:00:00Z</vt:filetime>
  </property>
  <property fmtid="{D5CDD505-2E9C-101B-9397-08002B2CF9AE}" pid="5" name="Producer">
    <vt:lpwstr>pdfplot16.hdi 16.00.047.00000</vt:lpwstr>
  </property>
</Properties>
</file>